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Apoyo\"/>
    </mc:Choice>
  </mc:AlternateContent>
  <xr:revisionPtr revIDLastSave="0" documentId="13_ncr:1_{B5FE69EC-7EB3-4EA0-8549-FB4EC8AA57F9}" xr6:coauthVersionLast="36" xr6:coauthVersionMax="47" xr10:uidLastSave="{00000000-0000-0000-0000-000000000000}"/>
  <bookViews>
    <workbookView xWindow="0" yWindow="0" windowWidth="28800" windowHeight="11025" tabRatio="898" firstSheet="1" activeTab="10" xr2:uid="{00000000-000D-0000-FFFF-FFFF00000000}"/>
  </bookViews>
  <sheets>
    <sheet name="1- Presentacion " sheetId="10" r:id="rId1"/>
    <sheet name="Conceptos 37001" sheetId="37" r:id="rId2"/>
    <sheet name="2- Análisis de Contexto " sheetId="40" r:id="rId3"/>
    <sheet name="4- Instructivo Riesgos " sheetId="33" r:id="rId4"/>
    <sheet name="3- Estrategias" sheetId="41"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sheetId="18" r:id="rId11"/>
  </sheets>
  <externalReferences>
    <externalReference r:id="rId12"/>
    <externalReference r:id="rId13"/>
    <externalReference r:id="rId14"/>
    <externalReference r:id="rId15"/>
  </externalReferences>
  <definedNames>
    <definedName name="_xlnm.Print_Area" localSheetId="2">'2- Análisis de Contexto '!$A$1:$F$105</definedName>
    <definedName name="_xlnm.Print_Area" localSheetId="4">'3- Estrategias'!$A$1:$G$15</definedName>
    <definedName name="_xlnm.Print_Area" localSheetId="5">'5- Identificación de Riesgos'!$A$1:$N$59</definedName>
    <definedName name="_xlnm.Print_Area" localSheetId="6">'6- Valoración Controles'!$A$1:$V$29</definedName>
    <definedName name="_xlnm.Print_Area" localSheetId="7">'7- Mapa Final'!$A$1:$N$59</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4">[2]GESTION!#REF!</definedName>
    <definedName name="GEST">[3]GESTION!#REF!</definedName>
    <definedName name="INV" localSheetId="2">[2]INVERSION!#REF!</definedName>
    <definedName name="INV" localSheetId="4">[2]INVERSION!#REF!</definedName>
    <definedName name="INV">[3]INVERSION!#REF!</definedName>
    <definedName name="INV_GEST" localSheetId="2">#REF!</definedName>
    <definedName name="INV_GEST" localSheetId="4">#REF!</definedName>
    <definedName name="INV_GEST">#REF!</definedName>
    <definedName name="Posibilidad">[4]Hoja2!$H$3:$H$7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53" i="28" l="1"/>
  <c r="R20" i="28"/>
  <c r="F110" i="29"/>
  <c r="F100" i="29"/>
  <c r="L130" i="29"/>
  <c r="L120" i="29"/>
  <c r="L110" i="29"/>
  <c r="L100" i="29"/>
  <c r="L90" i="29"/>
  <c r="L80" i="29"/>
  <c r="L70" i="29"/>
  <c r="L60" i="29"/>
  <c r="L50" i="29"/>
  <c r="L40" i="29"/>
  <c r="L110" i="28" l="1"/>
  <c r="R110" i="28"/>
  <c r="L111" i="28"/>
  <c r="R111" i="28"/>
  <c r="L112" i="28"/>
  <c r="R112" i="28"/>
  <c r="L113" i="28"/>
  <c r="R113" i="28"/>
  <c r="L114" i="28"/>
  <c r="R114" i="28"/>
  <c r="L115" i="28"/>
  <c r="R115" i="28"/>
  <c r="L116" i="28"/>
  <c r="R116" i="28"/>
  <c r="L117" i="28"/>
  <c r="R117" i="28"/>
  <c r="L118" i="28"/>
  <c r="R118" i="28"/>
  <c r="L119" i="28"/>
  <c r="R119" i="28"/>
  <c r="L120" i="28"/>
  <c r="R120" i="28"/>
  <c r="L121" i="28"/>
  <c r="R121" i="28"/>
  <c r="L122" i="28"/>
  <c r="R122" i="28"/>
  <c r="L123" i="28"/>
  <c r="R123" i="28"/>
  <c r="L124" i="28"/>
  <c r="R124" i="28"/>
  <c r="L125" i="28"/>
  <c r="R125" i="28"/>
  <c r="L126" i="28"/>
  <c r="R126" i="28"/>
  <c r="L127" i="28"/>
  <c r="R127" i="28"/>
  <c r="L128" i="28"/>
  <c r="R128" i="28"/>
  <c r="L129" i="28"/>
  <c r="R129" i="28"/>
  <c r="L130" i="28"/>
  <c r="R130" i="28"/>
  <c r="L131" i="28"/>
  <c r="R131" i="28"/>
  <c r="L132" i="28"/>
  <c r="R132" i="28"/>
  <c r="L133" i="28"/>
  <c r="R133" i="28"/>
  <c r="L134" i="28"/>
  <c r="R134" i="28"/>
  <c r="L135" i="28"/>
  <c r="R135" i="28"/>
  <c r="L136" i="28"/>
  <c r="R136" i="28"/>
  <c r="L137" i="28"/>
  <c r="R137" i="28"/>
  <c r="L138" i="28"/>
  <c r="R138" i="28"/>
  <c r="L139" i="28"/>
  <c r="R139" i="28"/>
  <c r="L90" i="28"/>
  <c r="R90" i="28"/>
  <c r="L91" i="28"/>
  <c r="R91" i="28"/>
  <c r="L92" i="28"/>
  <c r="R92" i="28"/>
  <c r="L93" i="28"/>
  <c r="R93" i="28"/>
  <c r="L94" i="28"/>
  <c r="R94" i="28"/>
  <c r="L95" i="28"/>
  <c r="R95" i="28"/>
  <c r="L96" i="28"/>
  <c r="R96" i="28"/>
  <c r="L97" i="28"/>
  <c r="R97" i="28"/>
  <c r="L98" i="28"/>
  <c r="R98" i="28"/>
  <c r="L99" i="28"/>
  <c r="R99" i="28"/>
  <c r="L100" i="28"/>
  <c r="R100" i="28"/>
  <c r="L101" i="28"/>
  <c r="R101" i="28"/>
  <c r="L102" i="28"/>
  <c r="R102" i="28"/>
  <c r="L103" i="28"/>
  <c r="R103" i="28"/>
  <c r="L104" i="28"/>
  <c r="R104" i="28"/>
  <c r="L105" i="28"/>
  <c r="R105" i="28"/>
  <c r="L106" i="28"/>
  <c r="R106" i="28"/>
  <c r="L107" i="28"/>
  <c r="R107" i="28"/>
  <c r="L108" i="28"/>
  <c r="R108" i="28"/>
  <c r="L109" i="28"/>
  <c r="R109" i="28"/>
  <c r="L80" i="28"/>
  <c r="R80" i="28"/>
  <c r="L81" i="28"/>
  <c r="R81" i="28"/>
  <c r="L82" i="28"/>
  <c r="R82" i="28"/>
  <c r="L83" i="28"/>
  <c r="R83" i="28"/>
  <c r="L84" i="28"/>
  <c r="R84" i="28"/>
  <c r="L85" i="28"/>
  <c r="R85" i="28"/>
  <c r="L86" i="28"/>
  <c r="R86" i="28"/>
  <c r="L87" i="28"/>
  <c r="R87" i="28"/>
  <c r="L88" i="28"/>
  <c r="R88" i="28"/>
  <c r="L89" i="28"/>
  <c r="R89" i="28"/>
  <c r="R70" i="28"/>
  <c r="L72" i="28"/>
  <c r="L73" i="28"/>
  <c r="L74" i="28"/>
  <c r="L75" i="28"/>
  <c r="L76" i="28"/>
  <c r="L77" i="28"/>
  <c r="L78" i="28"/>
  <c r="L79" i="28"/>
  <c r="L70" i="28"/>
  <c r="L71" i="28"/>
  <c r="L66" i="28"/>
  <c r="L67" i="28"/>
  <c r="L68" i="28"/>
  <c r="L69" i="28"/>
  <c r="L65" i="28"/>
  <c r="L64" i="28"/>
  <c r="L63" i="28"/>
  <c r="L62" i="28"/>
  <c r="L55" i="28"/>
  <c r="L56" i="28"/>
  <c r="L57" i="28"/>
  <c r="L58" i="28"/>
  <c r="L59" i="28"/>
  <c r="L60" i="28"/>
  <c r="L61" i="28"/>
  <c r="L54" i="28"/>
  <c r="L53" i="28"/>
  <c r="L52" i="28"/>
  <c r="L51" i="28"/>
  <c r="L44" i="28"/>
  <c r="L45" i="28"/>
  <c r="L46" i="28"/>
  <c r="L47" i="28"/>
  <c r="L48" i="28"/>
  <c r="L49" i="28"/>
  <c r="L50" i="28"/>
  <c r="L43" i="28"/>
  <c r="A130" i="28"/>
  <c r="A120" i="28"/>
  <c r="A110" i="28"/>
  <c r="A100" i="28"/>
  <c r="A90" i="28"/>
  <c r="A40" i="28"/>
  <c r="A50" i="28"/>
  <c r="A60" i="28"/>
  <c r="A70" i="28"/>
  <c r="A80" i="28"/>
  <c r="B100" i="28"/>
  <c r="C110" i="29"/>
  <c r="B110" i="29"/>
  <c r="A110" i="29"/>
  <c r="C90" i="29"/>
  <c r="B90" i="29"/>
  <c r="A90" i="29"/>
  <c r="C80" i="29"/>
  <c r="B80" i="29"/>
  <c r="A80" i="29"/>
  <c r="C70" i="29"/>
  <c r="B70" i="29"/>
  <c r="A70" i="29"/>
  <c r="C40" i="29"/>
  <c r="B40" i="29"/>
  <c r="A40" i="29"/>
  <c r="L30" i="29"/>
  <c r="C30" i="29"/>
  <c r="B30" i="29"/>
  <c r="A30" i="29"/>
  <c r="L20" i="29"/>
  <c r="C20" i="29"/>
  <c r="B20" i="29"/>
  <c r="A20" i="29"/>
  <c r="J70" i="28"/>
  <c r="J71" i="28"/>
  <c r="K70" i="28"/>
  <c r="J80" i="28"/>
  <c r="J84" i="28"/>
  <c r="J90" i="28"/>
  <c r="J91" i="28"/>
  <c r="J92" i="28"/>
  <c r="J100" i="28"/>
  <c r="J101" i="28"/>
  <c r="J102" i="28"/>
  <c r="J110" i="28"/>
  <c r="J111" i="28"/>
  <c r="J112" i="28"/>
  <c r="J113" i="28"/>
  <c r="J120" i="28"/>
  <c r="J121" i="28"/>
  <c r="J130" i="28"/>
  <c r="J131" i="28"/>
  <c r="C61" i="28"/>
  <c r="C62" i="28"/>
  <c r="C63" i="28"/>
  <c r="C64" i="28"/>
  <c r="C65" i="28"/>
  <c r="C66" i="28"/>
  <c r="C70" i="28"/>
  <c r="C71" i="28"/>
  <c r="C80" i="28"/>
  <c r="C81" i="28"/>
  <c r="C82" i="28"/>
  <c r="C83" i="28"/>
  <c r="C84" i="28"/>
  <c r="C90" i="28"/>
  <c r="C91" i="28"/>
  <c r="C92" i="28"/>
  <c r="C100" i="28"/>
  <c r="C101" i="28"/>
  <c r="C102" i="28"/>
  <c r="C110" i="28"/>
  <c r="C111" i="28"/>
  <c r="C112" i="28"/>
  <c r="C113" i="28"/>
  <c r="C120" i="28"/>
  <c r="C121" i="28"/>
  <c r="C122" i="28"/>
  <c r="C130" i="28"/>
  <c r="C131" i="28"/>
  <c r="C132" i="28"/>
  <c r="B130" i="28"/>
  <c r="B110" i="28"/>
  <c r="B120" i="28"/>
  <c r="B90" i="28"/>
  <c r="B80" i="28"/>
  <c r="B70" i="28"/>
  <c r="B60" i="28"/>
  <c r="B50" i="28"/>
  <c r="L40" i="28"/>
  <c r="L41" i="28"/>
  <c r="L42" i="28"/>
  <c r="C34" i="28"/>
  <c r="C42" i="28"/>
  <c r="C43" i="28"/>
  <c r="C44" i="28"/>
  <c r="C50" i="28"/>
  <c r="C51" i="28"/>
  <c r="C52" i="28"/>
  <c r="C53" i="28"/>
  <c r="C54" i="28"/>
  <c r="C60" i="28"/>
  <c r="C40" i="28"/>
  <c r="C41" i="28"/>
  <c r="B40" i="28"/>
  <c r="L32" i="28"/>
  <c r="L31" i="28"/>
  <c r="L30" i="28"/>
  <c r="C30" i="28"/>
  <c r="C31" i="28"/>
  <c r="C32" i="28"/>
  <c r="C33" i="28"/>
  <c r="A30" i="28"/>
  <c r="B30" i="28"/>
  <c r="L22" i="28"/>
  <c r="L23" i="28"/>
  <c r="L24" i="28"/>
  <c r="L21" i="28"/>
  <c r="L20" i="28"/>
  <c r="C20" i="28"/>
  <c r="C21" i="28"/>
  <c r="A20" i="28"/>
  <c r="B20" i="28"/>
  <c r="K111" i="27"/>
  <c r="K110" i="27"/>
  <c r="K114" i="27"/>
  <c r="K113" i="27"/>
  <c r="M110" i="27"/>
  <c r="G110" i="27"/>
  <c r="M100" i="27"/>
  <c r="K101" i="27"/>
  <c r="K100" i="27"/>
  <c r="K103" i="27"/>
  <c r="K104" i="27"/>
  <c r="L94" i="27"/>
  <c r="K94" i="27" s="1"/>
  <c r="L99" i="27"/>
  <c r="L98" i="27"/>
  <c r="L97" i="27"/>
  <c r="L96" i="27"/>
  <c r="L93" i="27"/>
  <c r="K93" i="27"/>
  <c r="L92" i="27"/>
  <c r="K92" i="27"/>
  <c r="L91" i="27"/>
  <c r="K91" i="27"/>
  <c r="L90" i="27"/>
  <c r="M90" i="27" s="1"/>
  <c r="K90" i="27"/>
  <c r="G90" i="27"/>
  <c r="H90" i="27" s="1"/>
  <c r="L89" i="27"/>
  <c r="L88" i="27"/>
  <c r="L87" i="27"/>
  <c r="L86" i="27"/>
  <c r="L84" i="27"/>
  <c r="K84" i="27"/>
  <c r="L83" i="27"/>
  <c r="K83" i="27"/>
  <c r="L82" i="27"/>
  <c r="K82" i="27"/>
  <c r="L81" i="27"/>
  <c r="K81" i="27"/>
  <c r="L80" i="27"/>
  <c r="M80" i="27" s="1"/>
  <c r="K80" i="27"/>
  <c r="G80" i="27"/>
  <c r="H80" i="27" s="1"/>
  <c r="L79" i="27"/>
  <c r="L78" i="27"/>
  <c r="L77" i="27"/>
  <c r="L76" i="27"/>
  <c r="L74" i="27"/>
  <c r="K74" i="27"/>
  <c r="L73" i="27"/>
  <c r="K73" i="27"/>
  <c r="L72" i="27"/>
  <c r="K72" i="27"/>
  <c r="L71" i="27"/>
  <c r="K71" i="27"/>
  <c r="L70" i="27"/>
  <c r="M70" i="27" s="1"/>
  <c r="K70" i="27"/>
  <c r="G70" i="27"/>
  <c r="H70" i="27" s="1"/>
  <c r="L39" i="27"/>
  <c r="K39" i="27" s="1"/>
  <c r="L38" i="27"/>
  <c r="L37" i="27"/>
  <c r="K37" i="27" s="1"/>
  <c r="L36" i="27"/>
  <c r="K36" i="27" s="1"/>
  <c r="L35" i="27"/>
  <c r="K35" i="27" s="1"/>
  <c r="L34" i="27"/>
  <c r="K34" i="27" s="1"/>
  <c r="L33" i="27"/>
  <c r="K33" i="27" s="1"/>
  <c r="L32" i="27"/>
  <c r="K32" i="27" s="1"/>
  <c r="L31" i="27"/>
  <c r="K31" i="27" s="1"/>
  <c r="L30" i="27"/>
  <c r="K30" i="27"/>
  <c r="G30" i="27"/>
  <c r="H30" i="27" s="1"/>
  <c r="F30" i="29" s="1"/>
  <c r="L29" i="27"/>
  <c r="K29" i="27" s="1"/>
  <c r="L28" i="27"/>
  <c r="K28" i="27" s="1"/>
  <c r="L27" i="27"/>
  <c r="K27" i="27" s="1"/>
  <c r="L26" i="27"/>
  <c r="K26" i="27" s="1"/>
  <c r="L25" i="27"/>
  <c r="K25" i="27" s="1"/>
  <c r="L24" i="27"/>
  <c r="K24" i="27" s="1"/>
  <c r="L23" i="27"/>
  <c r="K23" i="27" s="1"/>
  <c r="L22" i="27"/>
  <c r="K22" i="27" s="1"/>
  <c r="L21" i="27"/>
  <c r="K21" i="27" s="1"/>
  <c r="L20" i="27"/>
  <c r="K20" i="27" s="1"/>
  <c r="G20" i="27"/>
  <c r="H20" i="27" s="1"/>
  <c r="F20" i="29" s="1"/>
  <c r="F70" i="29" l="1"/>
  <c r="T70" i="28"/>
  <c r="G70" i="29"/>
  <c r="F80" i="29"/>
  <c r="G80" i="29"/>
  <c r="F90" i="29"/>
  <c r="G90" i="29"/>
  <c r="N100" i="27"/>
  <c r="H100" i="29" s="1"/>
  <c r="G100" i="29"/>
  <c r="G110" i="29"/>
  <c r="A20" i="18"/>
  <c r="B20" i="18"/>
  <c r="C20" i="18"/>
  <c r="A30" i="18"/>
  <c r="B30" i="18"/>
  <c r="C30" i="18"/>
  <c r="A40" i="18"/>
  <c r="B40" i="18"/>
  <c r="C40" i="18"/>
  <c r="A70" i="18"/>
  <c r="B70" i="18"/>
  <c r="C70" i="18"/>
  <c r="A80" i="18"/>
  <c r="B80" i="18"/>
  <c r="C80" i="18"/>
  <c r="A90" i="18"/>
  <c r="B90" i="18"/>
  <c r="C90" i="18"/>
  <c r="A110" i="18"/>
  <c r="B110" i="18"/>
  <c r="C110" i="18"/>
  <c r="S130" i="28"/>
  <c r="S120" i="28"/>
  <c r="S110" i="28"/>
  <c r="U110" i="28" s="1"/>
  <c r="K110" i="29" s="1"/>
  <c r="S100" i="28"/>
  <c r="U100" i="28" s="1"/>
  <c r="K100" i="29" s="1"/>
  <c r="S90" i="28"/>
  <c r="U90" i="28" s="1"/>
  <c r="K90" i="29" s="1"/>
  <c r="S80" i="28"/>
  <c r="U80" i="28" s="1"/>
  <c r="K80" i="29" s="1"/>
  <c r="S70" i="28"/>
  <c r="U70" i="28" s="1"/>
  <c r="K70" i="29" s="1"/>
  <c r="K110" i="28"/>
  <c r="T110" i="28" s="1"/>
  <c r="K100" i="28"/>
  <c r="T100" i="28" s="1"/>
  <c r="K130" i="28"/>
  <c r="K120" i="28"/>
  <c r="K90" i="28"/>
  <c r="T90" i="28" s="1"/>
  <c r="K80" i="28"/>
  <c r="T80" i="28" s="1"/>
  <c r="O110" i="27"/>
  <c r="N110" i="27"/>
  <c r="H110" i="29" s="1"/>
  <c r="O90" i="27"/>
  <c r="N90" i="27"/>
  <c r="H90" i="29" s="1"/>
  <c r="O80" i="27"/>
  <c r="N80" i="27"/>
  <c r="H80" i="29" s="1"/>
  <c r="O70" i="27"/>
  <c r="N70" i="27"/>
  <c r="H70" i="29" s="1"/>
  <c r="M30" i="27"/>
  <c r="K38" i="27"/>
  <c r="M20" i="27"/>
  <c r="G40" i="27"/>
  <c r="N20" i="27" l="1"/>
  <c r="H20" i="29" s="1"/>
  <c r="G20" i="29"/>
  <c r="O30" i="27"/>
  <c r="G30" i="29"/>
  <c r="J80" i="29"/>
  <c r="V80" i="28"/>
  <c r="M80" i="29" s="1"/>
  <c r="J90" i="29"/>
  <c r="V90" i="28"/>
  <c r="M90" i="29" s="1"/>
  <c r="J100" i="29"/>
  <c r="V100" i="28"/>
  <c r="M100" i="29" s="1"/>
  <c r="J110" i="29"/>
  <c r="V110" i="28"/>
  <c r="M110" i="29" s="1"/>
  <c r="E70" i="18"/>
  <c r="E80" i="18"/>
  <c r="E90" i="18"/>
  <c r="E100" i="18"/>
  <c r="E110" i="18"/>
  <c r="J70" i="29"/>
  <c r="V70" i="28"/>
  <c r="M70" i="29" s="1"/>
  <c r="N30" i="27"/>
  <c r="H30" i="29" s="1"/>
  <c r="O20" i="27"/>
  <c r="L49" i="27"/>
  <c r="K49" i="27" s="1"/>
  <c r="L48" i="27"/>
  <c r="K48" i="27" s="1"/>
  <c r="L47" i="27"/>
  <c r="K47" i="27" s="1"/>
  <c r="L46" i="27"/>
  <c r="K46" i="27" s="1"/>
  <c r="L45" i="27"/>
  <c r="K45" i="27" s="1"/>
  <c r="L44" i="27"/>
  <c r="K44" i="27" s="1"/>
  <c r="L43" i="27"/>
  <c r="K43" i="27" s="1"/>
  <c r="L42" i="27"/>
  <c r="K42" i="27" s="1"/>
  <c r="L41" i="27"/>
  <c r="K41" i="27" s="1"/>
  <c r="L40" i="27"/>
  <c r="K40" i="27" s="1"/>
  <c r="H40" i="27"/>
  <c r="F40" i="29" s="1"/>
  <c r="F70" i="18" l="1"/>
  <c r="D70" i="18"/>
  <c r="F110" i="18"/>
  <c r="D110" i="18"/>
  <c r="F100" i="18"/>
  <c r="D100" i="18"/>
  <c r="F90" i="18"/>
  <c r="D90" i="18"/>
  <c r="F80" i="18"/>
  <c r="D80" i="18"/>
  <c r="M40" i="27"/>
  <c r="O40" i="27" l="1"/>
  <c r="G40" i="29"/>
  <c r="N40" i="27"/>
  <c r="H40" i="29" s="1"/>
  <c r="G100" i="27" l="1"/>
  <c r="O100" i="27" l="1"/>
  <c r="I22" i="5" l="1"/>
  <c r="I21" i="5"/>
  <c r="E139" i="29" l="1"/>
  <c r="E138" i="29"/>
  <c r="E137" i="29"/>
  <c r="E136" i="29"/>
  <c r="E135" i="29"/>
  <c r="E134" i="29"/>
  <c r="E133" i="29"/>
  <c r="E132" i="29"/>
  <c r="E131" i="29"/>
  <c r="E130" i="29"/>
  <c r="C130" i="29"/>
  <c r="B130" i="29"/>
  <c r="A130" i="29"/>
  <c r="A130" i="18" l="1"/>
  <c r="B130" i="18"/>
  <c r="C130" i="18"/>
  <c r="G120" i="27" l="1"/>
  <c r="C12" i="28" l="1"/>
  <c r="C13" i="28"/>
  <c r="C10" i="28"/>
  <c r="E14" i="29" l="1"/>
  <c r="E15" i="29"/>
  <c r="E16" i="29"/>
  <c r="E17" i="29"/>
  <c r="E18" i="29"/>
  <c r="E19" i="29"/>
  <c r="E50" i="29"/>
  <c r="E51" i="29"/>
  <c r="E52" i="29"/>
  <c r="E53" i="29"/>
  <c r="E54" i="29"/>
  <c r="E55" i="29"/>
  <c r="E56" i="29"/>
  <c r="E57" i="29"/>
  <c r="E58" i="29"/>
  <c r="E59" i="29"/>
  <c r="E60" i="29"/>
  <c r="E61" i="29"/>
  <c r="E62" i="29"/>
  <c r="E63" i="29"/>
  <c r="E64" i="29"/>
  <c r="E65" i="29"/>
  <c r="E66" i="29"/>
  <c r="E67" i="29"/>
  <c r="E68" i="29"/>
  <c r="E69" i="29"/>
  <c r="E100" i="29"/>
  <c r="E101" i="29"/>
  <c r="E102" i="29"/>
  <c r="E103" i="29"/>
  <c r="E104" i="29"/>
  <c r="E105" i="29"/>
  <c r="E106" i="29"/>
  <c r="E107" i="29"/>
  <c r="E108" i="29"/>
  <c r="E109" i="29"/>
  <c r="E120" i="29"/>
  <c r="E121" i="29"/>
  <c r="E122" i="29"/>
  <c r="E123" i="29"/>
  <c r="E124" i="29"/>
  <c r="E125" i="29"/>
  <c r="E126" i="29"/>
  <c r="E127" i="29"/>
  <c r="E128" i="29"/>
  <c r="E129" i="29"/>
  <c r="L11" i="27"/>
  <c r="K11" i="27" s="1"/>
  <c r="L12" i="27"/>
  <c r="K12" i="27" s="1"/>
  <c r="L13" i="27"/>
  <c r="K13" i="27" s="1"/>
  <c r="L14" i="27"/>
  <c r="K14" i="27" s="1"/>
  <c r="L15" i="27"/>
  <c r="K15" i="27" s="1"/>
  <c r="L16" i="27"/>
  <c r="K16" i="27" s="1"/>
  <c r="L17" i="27"/>
  <c r="K17" i="27" s="1"/>
  <c r="L18" i="27"/>
  <c r="K18" i="27" s="1"/>
  <c r="L19" i="27"/>
  <c r="K1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6" i="27"/>
  <c r="L67" i="27"/>
  <c r="L68" i="27"/>
  <c r="L69" i="27"/>
  <c r="L120" i="27"/>
  <c r="K120" i="27" s="1"/>
  <c r="L121" i="27"/>
  <c r="K121" i="27" s="1"/>
  <c r="L122" i="27"/>
  <c r="K122" i="27" s="1"/>
  <c r="L123" i="27"/>
  <c r="K123" i="27" s="1"/>
  <c r="L124" i="27"/>
  <c r="K124" i="27" s="1"/>
  <c r="L125" i="27"/>
  <c r="K125" i="27" s="1"/>
  <c r="L126" i="27"/>
  <c r="K126" i="27" s="1"/>
  <c r="L127" i="27"/>
  <c r="K127" i="27" s="1"/>
  <c r="L128" i="27"/>
  <c r="K128" i="27" s="1"/>
  <c r="L129" i="27"/>
  <c r="K129" i="27" s="1"/>
  <c r="L130" i="27"/>
  <c r="K130" i="27" s="1"/>
  <c r="L131" i="27"/>
  <c r="K131" i="27" s="1"/>
  <c r="L132" i="27"/>
  <c r="K132" i="27" s="1"/>
  <c r="L133" i="27"/>
  <c r="K133" i="27" s="1"/>
  <c r="L134" i="27"/>
  <c r="K134" i="27" s="1"/>
  <c r="L135" i="27"/>
  <c r="K135" i="27" s="1"/>
  <c r="L136" i="27"/>
  <c r="K136" i="27" s="1"/>
  <c r="L137" i="27"/>
  <c r="K137" i="27" s="1"/>
  <c r="L138" i="27"/>
  <c r="K138" i="27" s="1"/>
  <c r="L139" i="27"/>
  <c r="K139" i="27" s="1"/>
  <c r="R69" i="28" l="1"/>
  <c r="R68" i="28"/>
  <c r="R67" i="28"/>
  <c r="R66" i="28"/>
  <c r="R65" i="28"/>
  <c r="R64" i="28"/>
  <c r="R63" i="28"/>
  <c r="R62" i="28"/>
  <c r="R61" i="28"/>
  <c r="R60" i="28"/>
  <c r="J66" i="28"/>
  <c r="J65" i="28"/>
  <c r="J64" i="28"/>
  <c r="J63" i="28"/>
  <c r="J62" i="28"/>
  <c r="J61" i="28"/>
  <c r="J60" i="28"/>
  <c r="C120" i="29"/>
  <c r="B120" i="29"/>
  <c r="A120" i="29"/>
  <c r="A120" i="18" l="1"/>
  <c r="B120" i="18"/>
  <c r="C120" i="18"/>
  <c r="S60" i="28"/>
  <c r="K60" i="28"/>
  <c r="M130" i="27" l="1"/>
  <c r="G130" i="29" l="1"/>
  <c r="U130" i="28"/>
  <c r="K130" i="29" s="1"/>
  <c r="U60" i="28"/>
  <c r="K60" i="29" s="1"/>
  <c r="L11" i="28"/>
  <c r="E60" i="18" l="1"/>
  <c r="E130" i="18"/>
  <c r="H120" i="27"/>
  <c r="G50" i="27"/>
  <c r="G60" i="27"/>
  <c r="G10" i="27"/>
  <c r="H10" i="27" s="1"/>
  <c r="F120" i="29" l="1"/>
  <c r="T120" i="28"/>
  <c r="M120" i="27"/>
  <c r="G120" i="29" l="1"/>
  <c r="U120" i="28"/>
  <c r="K120" i="29" s="1"/>
  <c r="J120" i="29"/>
  <c r="V120" i="28"/>
  <c r="M120" i="29" s="1"/>
  <c r="O120" i="27"/>
  <c r="N120" i="27"/>
  <c r="H120" i="29" s="1"/>
  <c r="F120" i="18" l="1"/>
  <c r="D120" i="18"/>
  <c r="E120" i="18"/>
  <c r="J20" i="28"/>
  <c r="J21" i="28"/>
  <c r="J30" i="28"/>
  <c r="R30" i="28"/>
  <c r="J33" i="28"/>
  <c r="J34" i="28"/>
  <c r="J40" i="28"/>
  <c r="R40" i="28"/>
  <c r="J41" i="28"/>
  <c r="J42" i="28"/>
  <c r="J43" i="28"/>
  <c r="J44" i="28"/>
  <c r="A60" i="29"/>
  <c r="B60" i="29"/>
  <c r="C60" i="29"/>
  <c r="A100" i="29"/>
  <c r="B100" i="29"/>
  <c r="C100" i="29"/>
  <c r="J54" i="28"/>
  <c r="J53" i="28"/>
  <c r="J52" i="28"/>
  <c r="J51" i="28"/>
  <c r="R50" i="28"/>
  <c r="J50" i="28"/>
  <c r="K40" i="28" l="1"/>
  <c r="A100" i="18"/>
  <c r="A60" i="18"/>
  <c r="B60" i="18"/>
  <c r="B100" i="18"/>
  <c r="C60" i="18"/>
  <c r="C100" i="18"/>
  <c r="S40" i="28"/>
  <c r="S30" i="28"/>
  <c r="K30" i="28"/>
  <c r="K20" i="28"/>
  <c r="S20" i="28"/>
  <c r="K50" i="28"/>
  <c r="S50" i="28"/>
  <c r="T50" i="28" l="1"/>
  <c r="J50" i="29" s="1"/>
  <c r="D50" i="18" l="1"/>
  <c r="U50" i="28"/>
  <c r="K50" i="29" s="1"/>
  <c r="E50" i="18" l="1"/>
  <c r="V50" i="28"/>
  <c r="M50" i="29" s="1"/>
  <c r="G130" i="27"/>
  <c r="H130" i="27" s="1"/>
  <c r="H60" i="27"/>
  <c r="F60" i="29" s="1"/>
  <c r="F130" i="29" l="1"/>
  <c r="T130" i="28"/>
  <c r="F50" i="18"/>
  <c r="T60" i="28"/>
  <c r="J60" i="29" s="1"/>
  <c r="N130" i="27"/>
  <c r="H130" i="29" s="1"/>
  <c r="T30" i="28"/>
  <c r="J30" i="29" s="1"/>
  <c r="M60" i="27"/>
  <c r="N60" i="27" l="1"/>
  <c r="H60" i="29" s="1"/>
  <c r="G60" i="29"/>
  <c r="D30" i="18"/>
  <c r="D60" i="18"/>
  <c r="J130" i="29"/>
  <c r="V130" i="28"/>
  <c r="M130" i="29" s="1"/>
  <c r="V60" i="28"/>
  <c r="M60" i="29" s="1"/>
  <c r="T40" i="28"/>
  <c r="J40" i="29" s="1"/>
  <c r="O60" i="27"/>
  <c r="U30" i="28"/>
  <c r="O130" i="27"/>
  <c r="D40" i="18" l="1"/>
  <c r="F60" i="18"/>
  <c r="F130" i="18"/>
  <c r="D130" i="18"/>
  <c r="K30" i="29"/>
  <c r="U40" i="28"/>
  <c r="K40" i="29" s="1"/>
  <c r="V30" i="28"/>
  <c r="E40" i="18" l="1"/>
  <c r="E30" i="18"/>
  <c r="M30" i="29"/>
  <c r="V40" i="28"/>
  <c r="M40" i="29" s="1"/>
  <c r="A10" i="28"/>
  <c r="B10" i="28"/>
  <c r="F40" i="18" l="1"/>
  <c r="F30" i="18"/>
  <c r="C50" i="29"/>
  <c r="C10" i="29"/>
  <c r="L12" i="28" l="1"/>
  <c r="L10" i="28"/>
  <c r="C11" i="28"/>
  <c r="L10" i="27" l="1"/>
  <c r="M10" i="27" s="1"/>
  <c r="N10" i="27" s="1"/>
  <c r="K10" i="27" l="1"/>
  <c r="C50" i="18"/>
  <c r="C10" i="18"/>
  <c r="M50" i="27" l="1"/>
  <c r="G50" i="29" s="1"/>
  <c r="U20" i="28" l="1"/>
  <c r="K20" i="29" s="1"/>
  <c r="G10" i="29"/>
  <c r="E11" i="29"/>
  <c r="E12" i="29"/>
  <c r="E13" i="29"/>
  <c r="A50" i="29"/>
  <c r="B50" i="29"/>
  <c r="R11" i="28"/>
  <c r="R12" i="28"/>
  <c r="R13" i="28"/>
  <c r="R14" i="28"/>
  <c r="R15" i="28"/>
  <c r="R16" i="28"/>
  <c r="R17" i="28"/>
  <c r="R18" i="28"/>
  <c r="R19" i="28"/>
  <c r="R10" i="28"/>
  <c r="J11" i="28"/>
  <c r="J12" i="28"/>
  <c r="J13" i="28"/>
  <c r="J10" i="28"/>
  <c r="E20" i="18" l="1"/>
  <c r="B50" i="18"/>
  <c r="A50" i="18"/>
  <c r="K10" i="28"/>
  <c r="S10" i="28"/>
  <c r="U10" i="28" s="1"/>
  <c r="H50" i="27" l="1"/>
  <c r="F50" i="29" s="1"/>
  <c r="N50" i="27" l="1"/>
  <c r="H50" i="29" s="1"/>
  <c r="T20" i="28"/>
  <c r="O10" i="27"/>
  <c r="H10" i="29"/>
  <c r="T10" i="28"/>
  <c r="V10" i="28" s="1"/>
  <c r="M10" i="29" s="1"/>
  <c r="O50" i="27"/>
  <c r="E10" i="29"/>
  <c r="B10" i="29"/>
  <c r="A10" i="29"/>
  <c r="V20" i="28" l="1"/>
  <c r="J20" i="29"/>
  <c r="B10" i="18"/>
  <c r="F10" i="18"/>
  <c r="A10" i="18"/>
  <c r="D20" i="18" l="1"/>
  <c r="M20" i="29"/>
  <c r="L10" i="29"/>
  <c r="F20" i="18" l="1"/>
  <c r="K10" i="29"/>
  <c r="E10" i="18" l="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Sistema Integrado Gestion Control Calidad Medio Ambiente - Seccional Pereira</author>
    <author>USU</author>
  </authors>
  <commentList>
    <comment ref="E10" authorId="0" shapeId="0" xr:uid="{88A16182-F239-48C4-A8CB-B18DA7266BBE}">
      <text>
        <r>
          <rPr>
            <sz val="11"/>
            <color theme="1"/>
            <rFont val="Calibri"/>
            <family val="2"/>
            <scheme val="minor"/>
          </rPr>
          <t>Sistema Integrado Gestion Control Calidad Medio Ambiente - Seccional Pereira:
Cantidad de veces en el año en que se puede presentar enfermedades laborales</t>
        </r>
      </text>
    </comment>
    <comment ref="E20" authorId="0" shapeId="0" xr:uid="{D3FE1768-9CFC-4A96-BEBA-5FBAF442E31F}">
      <text>
        <r>
          <rPr>
            <sz val="11"/>
            <color theme="1"/>
            <rFont val="Calibri"/>
            <family val="2"/>
            <scheme val="minor"/>
          </rPr>
          <t>Sistema Integrado Gestion Control Calidad Medio Ambiente - Seccional Pereira:
Cantidad de veces en el año en que se pueden presentar accidentes de trabajo</t>
        </r>
      </text>
    </comment>
    <comment ref="E30" authorId="1" shapeId="0" xr:uid="{C373CD2F-30E0-4658-895E-569CEEB54CCF}">
      <text>
        <r>
          <rPr>
            <b/>
            <sz val="9"/>
            <color indexed="81"/>
            <rFont val="Tahoma"/>
            <family val="2"/>
          </rPr>
          <t>USU:</t>
        </r>
        <r>
          <rPr>
            <sz val="9"/>
            <color indexed="81"/>
            <rFont val="Tahoma"/>
            <family val="2"/>
          </rPr>
          <t xml:space="preserve">
N° de días trabajados programados</t>
        </r>
      </text>
    </comment>
    <comment ref="F30" authorId="1" shapeId="0" xr:uid="{CEA4CE3E-40F8-4202-9CD9-7EC951EB55D7}">
      <text>
        <r>
          <rPr>
            <sz val="11"/>
            <color theme="1"/>
            <rFont val="Calibri"/>
            <family val="2"/>
            <scheme val="minor"/>
          </rPr>
          <t>USU:
% del indicador de ausentismo convertido a días (1,76% = 5 días)n
5 días x # meses (son 9 meses porque son 260 días laborales).</t>
        </r>
      </text>
    </comment>
    <comment ref="E40" authorId="1" shapeId="0" xr:uid="{4D4F39E6-F12F-4A90-AB11-79DFFBC083F9}">
      <text>
        <r>
          <rPr>
            <sz val="11"/>
            <color theme="1"/>
            <rFont val="Calibri"/>
            <family val="2"/>
            <scheme val="minor"/>
          </rPr>
          <t>USU:
Cantidad de veces en el año en que se debe dar cumplimiento a los requisitos legales</t>
        </r>
      </text>
    </comment>
    <comment ref="F40" authorId="1" shapeId="0" xr:uid="{81EB4480-6BBB-4F46-9F33-BBB4C9D021B5}">
      <text>
        <r>
          <rPr>
            <sz val="11"/>
            <color theme="1"/>
            <rFont val="Calibri"/>
            <family val="2"/>
            <scheme val="minor"/>
          </rPr>
          <t>USU:
N° de días auditados en los que se estableció incumplimiento de la norma</t>
        </r>
      </text>
    </comment>
    <comment ref="E50" authorId="1" shapeId="0" xr:uid="{496A99FA-55C7-4580-B157-D0F029122B9C}">
      <text>
        <r>
          <rPr>
            <b/>
            <sz val="9"/>
            <color indexed="81"/>
            <rFont val="Tahoma"/>
            <family val="2"/>
          </rPr>
          <t>USU:</t>
        </r>
        <r>
          <rPr>
            <sz val="9"/>
            <color indexed="81"/>
            <rFont val="Tahoma"/>
            <family val="2"/>
          </rPr>
          <t xml:space="preserve">
N° de días laborales en la Rama Judicial para ejecutar el plan de trabajo</t>
        </r>
      </text>
    </comment>
    <comment ref="F50" authorId="1" shapeId="0" xr:uid="{90D077A0-48A5-4762-83E6-107D506D77F2}">
      <text>
        <r>
          <rPr>
            <b/>
            <sz val="9"/>
            <color indexed="81"/>
            <rFont val="Tahoma"/>
            <family val="2"/>
          </rPr>
          <t>USU:</t>
        </r>
        <r>
          <rPr>
            <sz val="9"/>
            <color indexed="81"/>
            <rFont val="Tahoma"/>
            <family val="2"/>
          </rPr>
          <t xml:space="preserve">
Corresponde al % de incumplimiento directamente relacionado con el indicador de cobertura.</t>
        </r>
      </text>
    </comment>
    <comment ref="E60" authorId="1" shapeId="0" xr:uid="{BEDA3608-FA77-4EB2-B8B1-61E42107014D}">
      <text>
        <r>
          <rPr>
            <sz val="11"/>
            <color theme="1"/>
            <rFont val="Calibri"/>
            <family val="2"/>
            <scheme val="minor"/>
          </rPr>
          <t>USU:
Cantidad de veces en el año en que se pueden identificar peligros y valorar riesgos en las sedes judiciales</t>
        </r>
      </text>
    </comment>
    <comment ref="F60" authorId="1" shapeId="0" xr:uid="{AF10346B-68E8-44BF-9133-1A06CA809993}">
      <text>
        <r>
          <rPr>
            <sz val="11"/>
            <color theme="1"/>
            <rFont val="Calibri"/>
            <family val="2"/>
            <scheme val="minor"/>
          </rPr>
          <t xml:space="preserve">USU:
Cantidad de veces en el año en que se ha materializado un evento no contemplado en la matriz </t>
        </r>
      </text>
    </comment>
    <comment ref="E70" authorId="1" shapeId="0" xr:uid="{43BE6D7D-52FF-46F4-B5DF-3F54A6F79B7C}">
      <text>
        <r>
          <rPr>
            <sz val="11"/>
            <color theme="1"/>
            <rFont val="Calibri"/>
            <family val="2"/>
            <scheme val="minor"/>
          </rPr>
          <t>USU:
N° de días laborales.</t>
        </r>
      </text>
    </comment>
    <comment ref="F70" authorId="1" shapeId="0" xr:uid="{144B8A29-D38A-4992-BF61-9AE44FE5CF1F}">
      <text>
        <r>
          <rPr>
            <sz val="11"/>
            <color theme="1"/>
            <rFont val="Calibri"/>
            <family val="2"/>
            <scheme val="minor"/>
          </rPr>
          <t>USU:
Corresponde al porcentaje promedio del año de la vigencia anterior, de los indicadores SIGCMA de ausentismo laboral.</t>
        </r>
      </text>
    </comment>
    <comment ref="E80" authorId="1" shapeId="0" xr:uid="{D2CF96BF-F0D9-4880-A71A-D51349975ACF}">
      <text>
        <r>
          <rPr>
            <sz val="11"/>
            <color theme="1"/>
            <rFont val="Calibri"/>
            <family val="2"/>
            <scheme val="minor"/>
          </rPr>
          <t>USU:
Cantidad de veces en el año en que se pueden reportar AT.</t>
        </r>
      </text>
    </comment>
    <comment ref="F80" authorId="1" shapeId="0" xr:uid="{8943D6B1-4A8D-4C80-844F-B6CFBAC22466}">
      <text>
        <r>
          <rPr>
            <sz val="11"/>
            <color theme="1"/>
            <rFont val="Calibri"/>
            <family val="2"/>
            <scheme val="minor"/>
          </rPr>
          <t>USU:
Cantidad de veces en el año en que se han reportado accidente de trabajo después de 48 horas de ocurrido</t>
        </r>
      </text>
    </comment>
    <comment ref="F90" authorId="0" shapeId="0" xr:uid="{DD836549-1F29-474C-8088-4C7095F23BF3}">
      <text>
        <r>
          <rPr>
            <sz val="11"/>
            <color theme="1"/>
            <rFont val="Calibri"/>
            <family val="2"/>
            <scheme val="minor"/>
          </rPr>
          <t>Sistema Integrado Gestion Control Calidad Medio Ambiente - Seccional Pereira:
Posibilidad de materialización del riesgo</t>
        </r>
      </text>
    </comment>
    <comment ref="E100" authorId="1" shapeId="0" xr:uid="{932F7D6E-C960-43D7-A5D6-000657EACD5A}">
      <text>
        <r>
          <rPr>
            <sz val="11"/>
            <color theme="1"/>
            <rFont val="Calibri"/>
            <family val="2"/>
            <scheme val="minor"/>
          </rPr>
          <t>USU:
Cantidad de veces en el año en que se pueden recibir dádivas o beneficios</t>
        </r>
      </text>
    </comment>
    <comment ref="F100" authorId="0" shapeId="0" xr:uid="{0C2534AA-8FD1-4B34-BFBC-03BFB3CD60DC}">
      <text>
        <r>
          <rPr>
            <sz val="11"/>
            <color theme="1"/>
            <rFont val="Calibri"/>
            <family val="2"/>
            <scheme val="minor"/>
          </rPr>
          <t xml:space="preserve">Sistema Integrado Gestion Control Calidad Medio Ambiente - Seccional Pereira:
Cantidad de veces en el año en que se recibieron dádivas o beneficios </t>
        </r>
      </text>
    </comment>
    <comment ref="E110" authorId="1" shapeId="0" xr:uid="{3F16532E-ACDA-463A-A172-260660AC8B09}">
      <text>
        <r>
          <rPr>
            <sz val="11"/>
            <color theme="1"/>
            <rFont val="Calibri"/>
            <family val="2"/>
            <scheme val="minor"/>
          </rPr>
          <t>USU:
Cantidad de veces en el año en que se pueden recibir dádivas o beneficios</t>
        </r>
      </text>
    </comment>
    <comment ref="F110" authorId="0" shapeId="0" xr:uid="{D0F6CD15-815F-4849-AFE1-74830AF2F4C0}">
      <text>
        <r>
          <rPr>
            <sz val="11"/>
            <color theme="1"/>
            <rFont val="Calibri"/>
            <family val="2"/>
            <scheme val="minor"/>
          </rPr>
          <t xml:space="preserve">Sistema Integrado Gestion Control Calidad Medio Ambiente - Seccional Pereira:
Cantidad de veces en el año en que se recibieron dádivas o beneficios </t>
        </r>
      </text>
    </comment>
    <comment ref="E120" authorId="1" shapeId="0" xr:uid="{54438257-5F85-47E0-9FF4-B377EA685888}">
      <text>
        <r>
          <rPr>
            <sz val="11"/>
            <color theme="1"/>
            <rFont val="Calibri"/>
            <family val="2"/>
            <scheme val="minor"/>
          </rPr>
          <t>USU:
Cantidad de veces en el año en que se solicitan ventajas indebidas</t>
        </r>
      </text>
    </comment>
    <comment ref="F120" authorId="0" shapeId="0" xr:uid="{4AC822DC-7FDA-4469-B78E-D9CC94D859D6}">
      <text>
        <r>
          <rPr>
            <sz val="11"/>
            <color theme="1"/>
            <rFont val="Calibri"/>
            <family val="2"/>
            <scheme val="minor"/>
          </rPr>
          <t>Sistema Integrado Gestion Control Calidad Medio Ambiente - Seccional Pereira:
Cantidad de veces en el año en que se aceptaron ventajas indebidas</t>
        </r>
      </text>
    </comment>
    <comment ref="E130" authorId="1" shapeId="0" xr:uid="{E35D398B-2D8D-4D16-B652-A24360E9A01D}">
      <text>
        <r>
          <rPr>
            <sz val="11"/>
            <color theme="1"/>
            <rFont val="Calibri"/>
            <family val="2"/>
            <scheme val="minor"/>
          </rPr>
          <t>USU:
Cantidad de veces en el año en que se solicitan ventajas indebidas</t>
        </r>
      </text>
    </comment>
    <comment ref="F130" authorId="0" shapeId="0" xr:uid="{86DD88E4-7C87-4906-80B7-CD897CA04835}">
      <text>
        <r>
          <rPr>
            <sz val="11"/>
            <color theme="1"/>
            <rFont val="Calibri"/>
            <family val="2"/>
            <scheme val="minor"/>
          </rPr>
          <t>Sistema Integrado Gestion Control Calidad Medio Ambiente - Seccional Pereira:
Cantidad de veces en el año en que se aceptaron ventajas indebidas</t>
        </r>
      </text>
    </comment>
  </commentList>
</comments>
</file>

<file path=xl/sharedStrings.xml><?xml version="1.0" encoding="utf-8"?>
<sst xmlns="http://schemas.openxmlformats.org/spreadsheetml/2006/main" count="1085" uniqueCount="591">
  <si>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</si>
  <si>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</si>
  <si>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</si>
  <si>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</si>
  <si>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</si>
  <si>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GESTIÓN DE LA SEGURIDAD Y SALUD EN EL TRABAJO</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</si>
  <si>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</si>
  <si>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</si>
  <si>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</si>
  <si>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</si>
  <si>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</si>
  <si>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</si>
  <si>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</si>
  <si>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</si>
  <si>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</si>
  <si>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</si>
  <si>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</si>
  <si>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</si>
  <si>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</si>
  <si>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</si>
  <si>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</si>
  <si>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</si>
  <si>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</si>
  <si>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</si>
  <si>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</si>
  <si>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</si>
  <si>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</si>
  <si>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</si>
  <si>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PEREIRA</t>
  </si>
  <si>
    <t xml:space="preserve">PROCESO </t>
  </si>
  <si>
    <t>SISTEMA DE GESTIÓN Y SEGURIDAD Y SALUD EN EL TRABAJO</t>
  </si>
  <si>
    <t xml:space="preserve">DEPENDENCIA ADMINISTRATIVA O JUDICIAL CERTIFICADA </t>
  </si>
  <si>
    <t>OBJETIVO DEL PROCESO</t>
  </si>
  <si>
    <t>MAPA DE PROCESOS CONSEJO SUPERIOR DE LA JUDICATURA</t>
  </si>
  <si>
    <t>PROCESOS DEPENDENCIA JUDICIALES CERTIFICADAS</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</si>
  <si>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</si>
  <si>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</si>
  <si>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</si>
  <si>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</si>
  <si>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</si>
  <si>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</si>
  <si>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</si>
  <si>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</si>
  <si>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</si>
  <si>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</si>
  <si>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</si>
  <si>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xml:space="preserve">Fortalecimiento del SG-SST según lineamientos del gobierno nacional </t>
  </si>
  <si>
    <t>Económicos y Financieros (disponibilidad de capital, liquidez, mercados financieros, desempleo, competencia)</t>
  </si>
  <si>
    <t>Proyecto de Ley 295 de 2020, sentencia C475 de 2022, asigna una partida del 3% del PIB para la Rama Judicial</t>
  </si>
  <si>
    <t xml:space="preserve">Numero deficiente de proveedores inscritos en la plataforma de Colombia Compra Eficiente, para suplir las necesidades de adquisición de bienes y servicios </t>
  </si>
  <si>
    <t>Designación oportuna de presupuesto para la Rama Judicial por parte del Ministerio de Hacienda</t>
  </si>
  <si>
    <t>Incremento del IPC que afecta el poder adquisitivo en beneficio de la contratación de bienes y servicios hacía la comunidad judicial</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</si>
  <si>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</si>
  <si>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</si>
  <si>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</si>
  <si>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</si>
  <si>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</si>
  <si>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</si>
  <si>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Alianzas estratégicas interinstitucionales
Diversidad de actividades en la región, para fortalecer los programas de desarrollo de talento humano dentro de la institución</t>
  </si>
  <si>
    <t xml:space="preserve">Limitaciones en la movilidad asociados a factores del orden público </t>
  </si>
  <si>
    <t>Fortalecimiento en el desarrollo de habilidades por parte de la comunidad judicial para la prestación del servicio de justicia ante la comunidad discapacitada</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</si>
  <si>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</si>
  <si>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</si>
  <si>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</si>
  <si>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 xml:space="preserve">Afectación de la prestación del servicio de justicia por el alza en los precios del combustible </t>
  </si>
  <si>
    <t>Dificultad en atención a usuario del servicio de justicia con limitación o condiciones especiales de comunicación y movilidad</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</si>
  <si>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</si>
  <si>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</si>
  <si>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</si>
  <si>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Perdida o afectación de la documentación digitalizada por fallas en la nube de One Drive</t>
  </si>
  <si>
    <t>Desarrollo de alianzas estratégicas para el fortalecimiento del servicio público de administración de justicia, a través de las TICs</t>
  </si>
  <si>
    <t xml:space="preserve">Indisponibilidad y/o colapso de la infraestructura tecnológica </t>
  </si>
  <si>
    <t>Aparición de nuevas herramientas y plataformas tecnológicas
SIA POAS, Proyecto PQRSF, Digitalización expedientes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</si>
  <si>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</si>
  <si>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</si>
  <si>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</si>
  <si>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y gestión en Seguridad y Salud en el Trabajo, que generen sanciones, demandas y costos adicionales por incumplimiento de requisitos legales</t>
  </si>
  <si>
    <t>Actualización del marco normativo que afecte de manera directa o indirecta a los procesos de Seguridad y Salud en el Trabajo.</t>
  </si>
  <si>
    <t>Cambio continuo en la normatividad relacionada con la Seguridad y Salud en el Trabajo - Multiplicidad de normas (inseguridad jurídica)</t>
  </si>
  <si>
    <t>Ambientales (emisiones y residuos, energía, catástrofes naturales, desarrollo sostenible)</t>
  </si>
  <si>
    <t>Fenómenos naturales (Inundación, quema de bosques, sismo, vendavales, terremotos, temblores, epidemias y plagas)</t>
  </si>
  <si>
    <t>Actualización de marco normativo que permita mejorar el desempeño ambiental de la institución</t>
  </si>
  <si>
    <t>Aumento de los impactos ambientales negativos por pandemias</t>
  </si>
  <si>
    <t>Inadecuada disposición de residuos e inservibles acordes con la legislación ambiental en la materia acorde con las políticas del Gobierno Nacional  y Local</t>
  </si>
  <si>
    <t>Emergencias ambientales externas que impacten directamente las instalaciones de la entidad</t>
  </si>
  <si>
    <t>Cambio de la normatividad ambiental que incurra en una sanción para la entidad por desconocimiento</t>
  </si>
  <si>
    <t xml:space="preserve">CONTEXTO INTERNO </t>
  </si>
  <si>
    <t xml:space="preserve">DEBILIDADES  (Factores específicos)  </t>
  </si>
  <si>
    <t>FORTALEZAS(Factores específicos)</t>
  </si>
  <si>
    <t>Estratégicos (direccionamiento estratégico, planeación institucional, liderazgo, trabajo en equipo)</t>
  </si>
  <si>
    <t>Falta de socialización de estrategias con las dependencias, para fomentar el trabajo colaborativo en la articulación de los procesos de bienestar social y SG-SST</t>
  </si>
  <si>
    <t>Contar con el Plan Sectorial de Desarrollo de la Rama Judicial</t>
  </si>
  <si>
    <t>Demora en la aprobación de documentos del proceso de SG-SST por parte del SIGMA-SST Nacional</t>
  </si>
  <si>
    <t>Mantenimiento y ampliación de SIGMA-SST en los procesos que se encuentra certificados la Rama Judicial</t>
  </si>
  <si>
    <t>Falta de integración de otros sistemas de Gestión al SIGMA-SST:
SG-SST
Sistemas de Gestión Informática
Sistemas de Gestión documentales (TRD)</t>
  </si>
  <si>
    <t>Definición de roles y responsabilidades de los líderes de proceso para el funcionamiento del SIGMA-SST</t>
  </si>
  <si>
    <t>Contar con la Norma Técnica de Calidad Actualizada NTC 6256:2021 y GTC 286 2021</t>
  </si>
  <si>
    <t>El compromiso de la Alta Dirección y de los líderes de proceso para ampliar, mantener y mejorar el SIGMA-SST</t>
  </si>
  <si>
    <t>Encuentro nacional e internacional del SIGMA-SST</t>
  </si>
  <si>
    <t>Certificación en la Norma NTC ISO 45001:2018 Sistema de Gestión de Seguridad y Salud en el Trabajo</t>
  </si>
  <si>
    <t>Encuentro nacional COPASST, CCL y Brigada de Emergencias. 
Congreso internacional del SIGMA-SST</t>
  </si>
  <si>
    <t>Se cuenta con un equipo de trabajo liderado por la Coordinación Nacional del SG-SST, apoyado por los Coordinadores de seguridad y salud en el trabajo del Nivel Central, Direcciones Seccionales y Coordinaciones Administrativas Asimismo, tiene el apoyo técnico y logístico de asesores del Corredor de Seguros AON y Administradora de Riesgos Laborales (ARL), y apoyo desde la esfera mentla con el profesional en psicología de la Rama Judicial</t>
  </si>
  <si>
    <t>La coordinación a Nivel Seccional se encuentra liderada por una especialista con licencia vigente en SST</t>
  </si>
  <si>
    <t>Trabajo en equipo</t>
  </si>
  <si>
    <t>Recursos financieros (presupuesto de funcionamiento, recursos de inversión</t>
  </si>
  <si>
    <t>Recursos insuficientes para atender el Plan de necesidades formulado, tanto por presupuesto de funcionamiento como recursos de inversión</t>
  </si>
  <si>
    <t>Conocimiento de la reglamentación que establece el procedimiento para el manejo de los recursos presupuestales, financieros y de contratación estatal</t>
  </si>
  <si>
    <t>Dificultad de ejecución de recursos de inversión y funcionamiento en algunas Direcciones Seccionales</t>
  </si>
  <si>
    <t>Estandarización de procesos y procedimientos para el desarrollo del proceso contractual</t>
  </si>
  <si>
    <t>Manual de contratación específico para SG-SST</t>
  </si>
  <si>
    <t>Designación de presupuesto para el fortalecimiento de la capacidad técnico-administrativa del SG-SST</t>
  </si>
  <si>
    <t>Designación presupuestal para el desarrollo de programas psicosociales, DME y cardiovascular</t>
  </si>
  <si>
    <t>Personal (competencia del personal, disponibilidad, suficiencia, seguridad y salud  en el trabajo)</t>
  </si>
  <si>
    <t>No contar con el recurso humano suficiente y necesario para responder a las actividades propias del proceso</t>
  </si>
  <si>
    <t>Personal integrado por servidores judiciales de alto nivel profesional y capacitado para llevar a cabo las funciones asignadas</t>
  </si>
  <si>
    <t>Servidores Judiciales con Comorbilidades o enfermedades laborales.</t>
  </si>
  <si>
    <t>Mejor prestación del servicio de administración de justicia debido a la implementación de buenas practicas en bioseguridad definidos por la Rama Judicial</t>
  </si>
  <si>
    <t>Extensión en los horarios laborales de teletrabajo y físico, lo que afecta el bienestar físico, la salud mental y emocional en los servidores judiciales y su entorno familiar.</t>
  </si>
  <si>
    <t>Fortalecimiento de los concursos de méritos para ingreso de la Rama Judicial</t>
  </si>
  <si>
    <t>Alta rotación de personal</t>
  </si>
  <si>
    <t>El desarrollo de competencia a través de procesos de sensibilización, capacitación y formación en modelo de gestión para el desarrollo de competencias de los servidores judiciales.</t>
  </si>
  <si>
    <t xml:space="preserve">Carencia de manuales de funciones y procedimientos  para los servidores Judiciales aprobados desde el nivel central </t>
  </si>
  <si>
    <t>Programación de actividades para el fortalecimiento de las competencias.</t>
  </si>
  <si>
    <t xml:space="preserve">Debilidad en los procesos de inducción y reinducción de los servidores judiciales a la entidad y al cargo </t>
  </si>
  <si>
    <t>Capacitación en habilidades emocionales y organización del trabajo con apoyo en la ARL.</t>
  </si>
  <si>
    <t>Falencias en la participación de los Servidores judiciales en la conformación de la Brigada de Emergencias de la Rama Judicial Seccional Pereira</t>
  </si>
  <si>
    <t xml:space="preserve">Ejecución de cursos de desarrollo de habilidades para los servidores judiciales a través del programa de Bienestar Social </t>
  </si>
  <si>
    <t xml:space="preserve">Se evidencia falta de hábitos saludables en los Servidores Judiciales del Distrito </t>
  </si>
  <si>
    <t xml:space="preserve">Fortalecimiento de una cultura en salud y en hábitos de vida saludables, a través de actividades deportivas implementadas desde Bienestar Social </t>
  </si>
  <si>
    <t>De acuerdo a los resultados arrojados por la Batería de Riesgo Psicosocial, se identifican altos niveles de estrés en los servidores Judiciales</t>
  </si>
  <si>
    <t xml:space="preserve">Fortalecimiento del trabajo de cobertura desde el programa de Bienestar Social para aumentar el impacto en la población judicial </t>
  </si>
  <si>
    <t xml:space="preserve">Aumento de la participación de los servidores judiciales en los programas de Bienestar Social </t>
  </si>
  <si>
    <t>Mejoramiento del clima laboral a nivel de los despachos por el desarrollo de las actividades de Bienestar Social y las capacitaciones de SG-SST</t>
  </si>
  <si>
    <t>Implementación de estrategias en clima laboral como:
* Teletrabajo
* Psicoclick
* Estimulación cognitiva</t>
  </si>
  <si>
    <t>Designación de personal de planta para la atención de la esfera mental de los servidores judiciales</t>
  </si>
  <si>
    <t>Disponibilidad de tiempo completo de los asesores de la ARL para brindar acompañamiento técnico al proceso</t>
  </si>
  <si>
    <t>Proceso (capacidad, diseño, ejecución, proveedores, entradas, salidas, gestión del conocimiento)</t>
  </si>
  <si>
    <t xml:space="preserve">Resistencia por parte de algunos servidores judiciales a implementar la gestión de conocimiento para la gestión del cambio en lo relativo al SIGMA-SST,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</si>
  <si>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</si>
  <si>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</si>
  <si>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</si>
  <si>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Demora en proceso de contratación, que limita la ejecución de actividades del Sistema de Gestión de Seguridad y Salud y Salud en el Trabajo</t>
  </si>
  <si>
    <t>Fortalecimiento en los procesos de contratación por el uso adecuado del SECOP II</t>
  </si>
  <si>
    <t xml:space="preserve">Demora en los cierres de los planes de mejora resultantes de hallazgos de las inspecciones  de seguridad y salud en el trabajo </t>
  </si>
  <si>
    <t>Apoyo técnico y logístico de asesores del Corredor de Seguros y Administradora de Riesgos Laborales (ARL)</t>
  </si>
  <si>
    <t>Desconocimiento de los Servidores Judiciales, del procesos SG-SST y lineamientos normativos.</t>
  </si>
  <si>
    <t>Infografía disponible en la institución, para acceder al conocimiento específicos que se necesita.
ONEDRIVE como medio digital para administrar información de proceso, SIGOBIUS como medio para comunicación interna.</t>
  </si>
  <si>
    <t>Dificultad para llevar a cabo procesos de contratación por falta de oferentes, lo que resulta en declaratoria de procesos desiertos</t>
  </si>
  <si>
    <t>Apoyo por parte del proceso de Seguridad y Salud en el trabajo en la atención de requerimientos de los despachos (Elementos de trabajo, conectividad, mobiliario, equipos de emergencia, adecuaciones de espacios)</t>
  </si>
  <si>
    <t>Alto nivel de compromiso por parte de los contratistas del Programa de Bienestar Social.</t>
  </si>
  <si>
    <t>Existencia de Alianzas estratégicas (Andina, UCP, UTP, Unilibre, Fundación Universitaria de las Américas, SENA)
EPS
CAJA DE COMPENSACIÓN</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</si>
  <si>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</si>
  <si>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</si>
  <si>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</si>
  <si>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</si>
  <si>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Atención oportuna  a los requerimientos por parte de la Mesa de ayuda</t>
  </si>
  <si>
    <t>Fallas de conectividad para la realización de las actividades propias del proceso.</t>
  </si>
  <si>
    <t>Programa Sigobius</t>
  </si>
  <si>
    <t xml:space="preserve">Falta de cobertura tecnológica en las sedes judiciales </t>
  </si>
  <si>
    <t>Renovación del parque tecnológico de la seccional</t>
  </si>
  <si>
    <t>Deficiencia en el  mantenimiento de la pagina web de la Rama Judicial</t>
  </si>
  <si>
    <t xml:space="preserve">Documentación (actualización, coherencia, aplicabilidad) </t>
  </si>
  <si>
    <t>Falta de comunicación y socialización de tablas de retención documental</t>
  </si>
  <si>
    <t>La estandarización de la plataforma estratégica del SIGMA-SST y documentos impartidos  desde la Coordinación Nacional del SIGMA-SST para la mejor prestación del servicio</t>
  </si>
  <si>
    <t>Debilidad en  la estandarización de tablas de retención documental</t>
  </si>
  <si>
    <t>Micrositio de fácil acceso a los documentos propios del Sistema Integrado de Gestión y Control de la Calidad y el Medio Ambiente y Seguridad y Salud en el Trabajo</t>
  </si>
  <si>
    <t>Dificultad para acceder a la formación, tales como gestión documental, digitalización, seguridad de la información, entre otros.</t>
  </si>
  <si>
    <t>Documentos estandarizados para la implementación del SG-SST a nivel nacional como: Manuales, Programas, Procedimientos, Instructivos y formatos con la aprobación del SIGMA-SST</t>
  </si>
  <si>
    <t>Actualización permanente de la documentación de SG-SST por parte del SIGMCA</t>
  </si>
  <si>
    <t>Infraestructura física (suficiencia, comodidad)</t>
  </si>
  <si>
    <t>Sedes Judiciales arrendadas, en comodato y propias que no cuentan con las condiciones mínimas de seguridad para los servidores judiciales, contratistas y usuarios de la justicia según la normatividad vigente</t>
  </si>
  <si>
    <t>Recomendaciones de mejora o mantenimiento, resultado de las visitas o inspecciones a las diferentes sedes por parte de la estrategia Higiene y Seguridad Industrial HSI (ARL) como apoyo al desarrollo de las actividades del proceso.</t>
  </si>
  <si>
    <t>Limitación en la inversión y adecuación de infraestructura en arrendamiento, con lo cual se limita la adecuación de espacios de acuerdo a las necesidades de la entidad, del bienestar, seguridad y salud en el trabajo y la implementación del manual de espacios físicos saludables</t>
  </si>
  <si>
    <t>Gestión en la adquisición o construcción de sedes propias</t>
  </si>
  <si>
    <t>Demora en el cierre de los hallazgos reportados de las inspecciones locativas por parte de las áreas encargadas</t>
  </si>
  <si>
    <t>Realización de mantenimientos locativos en las sedes judiciales</t>
  </si>
  <si>
    <t>Elementos de trabajo (papel, equipos, herramientas)</t>
  </si>
  <si>
    <t>Falta de modernización y mantenimiento del mobiliario con que cuenta la Rama Judicial</t>
  </si>
  <si>
    <t>Uso adecuado de los elementos de trabajo</t>
  </si>
  <si>
    <t>Falta de elementos en el inventario, a disposición de cambios asociados a daños o a requerimientos específicos del servidor judicial</t>
  </si>
  <si>
    <t>Recomendaciones de mejora o mantenimiento, resultado de las visitas o inspecciones a las diferentes sedes por parte de la estrategia Desórdenes Musculo esqueléticos DME (ARL) como apoyo al desarrollo de las actividades del proceso.</t>
  </si>
  <si>
    <t>Demora en el cierre de los hallazgos reportados de las inspecciones de puestos de trabajo por parte de las áreas encargadas</t>
  </si>
  <si>
    <t>Comunicación Interna (canales utilizados y su efectividad, flujo de la información necesaria para el desarrollo de las actividades)</t>
  </si>
  <si>
    <t>Multiplicidad de canales para atender PQRSF, falta centralización, se dificulta el seguimiento. Sumado a Falta de disponibilidad de herramientas para medir la satisfacción de usuarios</t>
  </si>
  <si>
    <t>Implementación de estrategias y mecanismos para el fortalecimiento de la atención al Servidor Judicial</t>
  </si>
  <si>
    <t xml:space="preserve">Deficiencia en el uso adecuado del aplicativo SIGOBIUS </t>
  </si>
  <si>
    <t>Uso de redes sociales como medio de difusión de información</t>
  </si>
  <si>
    <t>Falta de uso de los correos personales corporativos por parte de los servidores judiciales</t>
  </si>
  <si>
    <t>Uso adecuado de la imagen corporativa y los logos en los cuales se encuentra certificada la Rama Judicial</t>
  </si>
  <si>
    <t xml:space="preserve">Los medios de comunicación interna no son efectivos para la participación de los servidores judiciales frente a las actividades del proceso </t>
  </si>
  <si>
    <t>Ambientales</t>
  </si>
  <si>
    <t>Desconocimiento del Plan de Gestión Ambiental que aplica para la Rama Judicial Acuerdo PSAA14-10160 del 2014 proferido por el Consejo Superior de la Judicatura</t>
  </si>
  <si>
    <t>Disminución en el uso de papel, toners y demás elementos de oficina al implementar el uso de medios tecnológicos</t>
  </si>
  <si>
    <t>Debilidad en el proceso de rotulación de las sustancias químicas por parte del contratista</t>
  </si>
  <si>
    <t>Espacio virtual y presencial es las actividades de sensibilización ambiental, como el Día y la semana SIGMA-SST</t>
  </si>
  <si>
    <t>Implementación de buenas practicas tendientes a la protección del medio ambiente</t>
  </si>
  <si>
    <t>Fortalecimiento de los conocimientos por parte de los brigadistas, servidores judiciales y contratistas de las acciones necesarias para actuar ante una emergencia ambiental</t>
  </si>
  <si>
    <t xml:space="preserve"> </t>
  </si>
  <si>
    <t>Articulación de normativas ambientales y de SST, como la disposición de residuos, lo cual facilita la implementación de las mismas</t>
  </si>
  <si>
    <t>CÓDIGO
F-EVSG-10</t>
  </si>
  <si>
    <t xml:space="preserve">ELABORÓ
LIDER DEL PROCESO </t>
  </si>
  <si>
    <t xml:space="preserve">REVISÓ
COORDINACIÓN NACIONAL DEL SIGMA-SST </t>
  </si>
  <si>
    <t>APROBÓ
COMITÉ NACIONAL DEL SIGMA-SST</t>
  </si>
  <si>
    <t>VERSIÓN
02</t>
  </si>
  <si>
    <t>FECHA
06/11/2023</t>
  </si>
  <si>
    <t>FECHA
12/12/2023</t>
  </si>
  <si>
    <t>FECHA
13/12/2023</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</si>
  <si>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</si>
  <si>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</si>
  <si>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</si>
  <si>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</si>
  <si>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</si>
  <si>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</si>
  <si>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</si>
  <si>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</si>
  <si>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</si>
  <si>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</si>
  <si>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</si>
  <si>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</si>
  <si>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</si>
  <si>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</si>
  <si>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</si>
  <si>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</si>
  <si>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</si>
  <si>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</si>
  <si>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</si>
  <si>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</si>
  <si>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</si>
  <si>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</si>
  <si>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</si>
  <si>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</si>
  <si>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</si>
  <si>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</si>
  <si>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</si>
  <si>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</si>
  <si>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</si>
  <si>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</si>
  <si>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</si>
  <si>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</si>
  <si>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</si>
  <si>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</si>
  <si>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</si>
  <si>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</si>
  <si>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</si>
  <si>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</si>
  <si>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</si>
  <si>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</si>
  <si>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</si>
  <si>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</si>
  <si>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</si>
  <si>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</si>
  <si>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</si>
  <si>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</si>
  <si>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</si>
  <si>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</si>
  <si>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</si>
  <si>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</si>
  <si>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</si>
  <si>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</si>
  <si>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</si>
  <si>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</si>
  <si>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</si>
  <si>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</si>
  <si>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</si>
  <si>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</si>
  <si>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</si>
  <si>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</si>
  <si>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</si>
  <si>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</si>
  <si>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</si>
  <si>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</si>
  <si>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</si>
  <si>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</si>
  <si>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</si>
  <si>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</si>
  <si>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</si>
  <si>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</si>
  <si>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</si>
  <si>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</si>
  <si>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</si>
  <si>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ESTRATEGIAS</t>
  </si>
  <si>
    <t>ESTRATEGIAS  DOFA</t>
  </si>
  <si>
    <t>ESTRATEGIA/ACCIÓN/ PROYECTO</t>
  </si>
  <si>
    <t xml:space="preserve">GESTIONA </t>
  </si>
  <si>
    <t xml:space="preserve">DOCUMENTADA EN </t>
  </si>
  <si>
    <t>A</t>
  </si>
  <si>
    <t>O</t>
  </si>
  <si>
    <t>D</t>
  </si>
  <si>
    <t>F</t>
  </si>
  <si>
    <t>Proceso:</t>
  </si>
  <si>
    <t>Objetivo:</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</si>
  <si>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</si>
  <si>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</si>
  <si>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</si>
  <si>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</si>
  <si>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</si>
  <si>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</si>
  <si>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</si>
  <si>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</si>
  <si>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</si>
  <si>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</si>
  <si>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</si>
  <si>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</si>
  <si>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</si>
  <si>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</si>
  <si>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</si>
  <si>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</si>
  <si>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</si>
  <si>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</si>
  <si>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</si>
  <si>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</si>
  <si>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</si>
  <si>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</si>
  <si>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Incremento de enfermedades laborales</t>
  </si>
  <si>
    <t>Posibilidad de afectación en la prestación de servicio de justicia por falta de conciencia en cuanto a la importancia de la prevención.</t>
  </si>
  <si>
    <t>1. Falta de prevención por parte de los servidores judiciales.</t>
  </si>
  <si>
    <t>Interrupción o afectación en la prestación del servicio judicial</t>
  </si>
  <si>
    <t xml:space="preserve">Entre 49 a 96 horas  habiles al año  </t>
  </si>
  <si>
    <t>2.  Falta acompañamiento psicológico por parte de la Rama Judicial</t>
  </si>
  <si>
    <t>Interrupción o afectación en la prestación del servicio administrativo</t>
  </si>
  <si>
    <t>Entre 0 a 96 horas habiles al año  o afectación minima</t>
  </si>
  <si>
    <t>3. Insuficiencia en el desarrollo de actividades de promoción y prevención, y de Bienestar Social.</t>
  </si>
  <si>
    <t>Incumplimiento de las metas establecidas</t>
  </si>
  <si>
    <t>Incumplimiento del 20% de los indicadores del proceso</t>
  </si>
  <si>
    <t>4. Incremento de la carga laboral.</t>
  </si>
  <si>
    <t>Aumento de Accidentes de trabajo</t>
  </si>
  <si>
    <t>Aumento de la frecuencia de los reportes de accidentes laborales que genera afectación de los indicadores del proceso.</t>
  </si>
  <si>
    <t>1. Condiciones y actos inseguros.</t>
  </si>
  <si>
    <t>Afectación Económica</t>
  </si>
  <si>
    <t>Afectación al presupuesto  en un valor  &lt;1% y ≥5%.</t>
  </si>
  <si>
    <t>2. Falta de conocimiento por parte de los servidores judiciales sobre la definición incidente y accidente laboral.</t>
  </si>
  <si>
    <t>Afectación de reputacion,imagén,  credibilidad, satisfacción de usuarios y PI</t>
  </si>
  <si>
    <t xml:space="preserve">De la entidad, seccional, despachos a nivel departamental </t>
  </si>
  <si>
    <t>Salud pública</t>
  </si>
  <si>
    <t>Aumento de las enfermedades epidemiológicas.</t>
  </si>
  <si>
    <t>1. Enfermedades estacionales.</t>
  </si>
  <si>
    <t>2. Falta de autocuidado.</t>
  </si>
  <si>
    <t xml:space="preserve">Entre  97 a 144 horas   habiles al año  </t>
  </si>
  <si>
    <t xml:space="preserve">3. Condiciones hereditarias. </t>
  </si>
  <si>
    <t>Entre e 97 a 192 horas  habiles al año o afectación baja</t>
  </si>
  <si>
    <t xml:space="preserve">4. Falta de controles por parte de los entes reguladores de salud. </t>
  </si>
  <si>
    <t xml:space="preserve">5. Inexistencia de conciencia social. </t>
  </si>
  <si>
    <t xml:space="preserve">Incumplimiento de los requisitos legales del SG-SST </t>
  </si>
  <si>
    <t>No implementar dentro de los tiempos legales el SG-SST o implementarlo en forma parcial, generando la posibilidad de afectación económica.</t>
  </si>
  <si>
    <t>1. Desconocimiento de la normatividad legal de las partes interesadas internas y externas que intervienen en el proceso de SST.</t>
  </si>
  <si>
    <t>2. Falta de recursos técnicos y financieros para el funcionamiento del SG-SST.</t>
  </si>
  <si>
    <t>3. Falta de competencias del personal contratado.</t>
  </si>
  <si>
    <t xml:space="preserve">De la entidad y sector justicia a nivel nacional </t>
  </si>
  <si>
    <t xml:space="preserve">4. Actualización de normas en materia de SST. </t>
  </si>
  <si>
    <t>5. Rotación de Coordinadores de SG-SST del Nivel Central, Seccionales y Coordinaciones Administrativas</t>
  </si>
  <si>
    <t>Incumplimiento Plan Trabajo de SG-SST</t>
  </si>
  <si>
    <t>Posibilidad de incumplimiento de las metas establecidas por omisión en la ejecución de actividades del plan anual de SST.</t>
  </si>
  <si>
    <t>1. Falta de recursos técnicos y financieros para la implementación del SG-SST.</t>
  </si>
  <si>
    <t>2. Falta de seguimiento y control a la ejecución del plan anual SST.</t>
  </si>
  <si>
    <t>3. Perfil inadecuado para el cargo o alta rotación de servidores judiciales con rol y responsabilidades del SG-SST.</t>
  </si>
  <si>
    <t>4. Baja participación e interés de los grupos del apoyo del SG-SST.</t>
  </si>
  <si>
    <t>5. Modalidad de teletrabajo</t>
  </si>
  <si>
    <t>Insuficiente identificación de peligros y valoración de riesgos en las sedes judiciales.</t>
  </si>
  <si>
    <t>Posibilidad de vulneración de los derechos fundamentales de las partes interesadas internas y externas, por la no identificación oportuna del escenario de riesgo.</t>
  </si>
  <si>
    <t>1. Limitación de recursos para la ejecución de actividades del Plan de Trabajo Anual.</t>
  </si>
  <si>
    <t>2. Inoportuno reporte por parte de los servidores judiciales de condiciones inseguras.</t>
  </si>
  <si>
    <t>3. Deficiencia y/o desactualización en las inspecciones técnicas a sedes judiciales (SST-ARL).</t>
  </si>
  <si>
    <t>5. Desconocimiento y desinterés de los servidores judiciales frente al SG-SST.</t>
  </si>
  <si>
    <t>Afectación Ambiental</t>
  </si>
  <si>
    <t xml:space="preserve">Si el hecho llegara a presentarse, tendría consecuencias o efectos mínimos sobre la entidad.
</t>
  </si>
  <si>
    <t xml:space="preserve">6. No seguimiento al cierre de los hallazgos reportados. </t>
  </si>
  <si>
    <t xml:space="preserve">7. Falta de competencia técnica por parte de los profesionales que realizan la labor de identificación. </t>
  </si>
  <si>
    <t xml:space="preserve">Incremento del ausentismo laboral. </t>
  </si>
  <si>
    <t>Posibilidad de afectación en la prestación de servicio de justicia por enfermedad, accidentes de origen común y laboral.</t>
  </si>
  <si>
    <t>1. Enfermedades de origen común y/o laboral.</t>
  </si>
  <si>
    <t>2. Accidente de origen común y/o laboral.</t>
  </si>
  <si>
    <t>Afectación al presupuesto en un valor ≥0,5%.</t>
  </si>
  <si>
    <t>Inoportunidad en el reporte de AT.</t>
  </si>
  <si>
    <t>Posibilidad de afectación económica por reporte de accidentes de trabajo después de 48 horas de ocurrido.</t>
  </si>
  <si>
    <t>1. Desconocimiento del procedimiento de reporte AT.</t>
  </si>
  <si>
    <t>2. Desconocimiento de las líneas de la ARL para reporte de AT.</t>
  </si>
  <si>
    <t>3. El Servidor Judicial no considera que el accidente o incidente tenga efectos, como para reportarlo.</t>
  </si>
  <si>
    <t xml:space="preserve">4. Negligencia por parte del servidor judicial para hacer el reporte. </t>
  </si>
  <si>
    <t xml:space="preserve">5. Realización del reporte de manera inoportuna de AT en razón de un fallo de tutela que inicialmente se reportó como incidente de trabajo. </t>
  </si>
  <si>
    <t>Afectación a la salud y seguridad de servidor judicial por Riesgo Público o social.</t>
  </si>
  <si>
    <t>Posibilidad de afectación en la prestación de servicio de justicia por actividades que estropeen el normal funcionamiento de la entidad.</t>
  </si>
  <si>
    <t>1. Suceso de fuerza mayor relacionado con el riesgo público que imposibilita la gestión judicial.</t>
  </si>
  <si>
    <t>2. Situaciones de orden publico.</t>
  </si>
  <si>
    <t>3. Emergencia sanitaria.</t>
  </si>
  <si>
    <t xml:space="preserve">Entre  0 a 48 horas habiles al año </t>
  </si>
  <si>
    <t xml:space="preserve">Si el hecho llegara a presentarse, tendría medianas consecuencias o efectos sobre la entidad.
</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</si>
  <si>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</si>
  <si>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</si>
  <si>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 ley antisoborno (ISO 37001:2016), Plan Anticorrupción y  de los  valores y principios propios de la entidad</t>
  </si>
  <si>
    <t>Muy Baja - 1</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</si>
  <si>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</si>
  <si>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</si>
  <si>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</si>
  <si>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
  </si>
  <si>
    <t>Recibir dádivas o beneficios a nombre propio o de terceros para de manera intencional ocultar, traspapelar, suprimir, deshacerse o perder documentos de una historia clínica ocupacional o dictamen por concepto de aptitud laboral.</t>
  </si>
  <si>
    <t>Se favorece indebidamente a un servidor judicial a través de la pérdida de documentos oficiales del SGSST.</t>
  </si>
  <si>
    <t>4. Deficiencia de  controles en el trámite  de los documentos</t>
  </si>
  <si>
    <t>Ofrecer, prometer y entregar, aceptar o solicitar una ventaja indebida  para influir o direccionar  la formulación de   requisitos habilitantes y/o técnicos  para satisfacer un interés personal, de manera directa, indirecta o interpuesta por otras personas</t>
  </si>
  <si>
    <t>Cuando  se direccionan los requisitos habilitantes y/o técnicos para favorecer  indebidamente  a ciertos proponentes</t>
  </si>
  <si>
    <t>1. Falta de ética de los servidores públicos (Debilidades en principios y valores)</t>
  </si>
  <si>
    <t>2. Falta de ética de terceros interesados  (Debilidades principios y valores)</t>
  </si>
  <si>
    <t>Afectación al presupuesto en un valor &lt;0,5% y ≥1%.</t>
  </si>
  <si>
    <t>3. Debilidades en los controles de los procedimientos de estructuración de los procesos de contratación</t>
  </si>
  <si>
    <t>Incumplimiento del 40% de los indicadores del proceso</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</si>
  <si>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</si>
  <si>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</si>
  <si>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</si>
  <si>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</si>
  <si>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</si>
  <si>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</si>
  <si>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</si>
  <si>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</si>
  <si>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</si>
  <si>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</si>
  <si>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</si>
  <si>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</si>
  <si>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</si>
  <si>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</si>
  <si>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</si>
  <si>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</si>
  <si>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</si>
  <si>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</si>
  <si>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</si>
  <si>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</si>
  <si>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r>
      <rPr>
        <sz val="10"/>
        <color rgb="FF000000"/>
        <rFont val="Calibri"/>
        <family val="2"/>
        <scheme val="minor"/>
      </rPr>
      <t xml:space="preserve">Cada servidor judicial tiene la obligatoriedad de participar en todas las actividades del SG-SST según se relaciona en la matriz de riesgos y responsabilidades de la entidad, con un periodicidad permanente, ya que la prevención no solo es intralaboral, sino extralaboral. 
</t>
    </r>
    <r>
      <rPr>
        <sz val="10"/>
        <color rgb="FFFF0000"/>
        <rFont val="Calibri"/>
        <family val="2"/>
        <scheme val="minor"/>
      </rPr>
      <t xml:space="preserve">
</t>
    </r>
    <r>
      <rPr>
        <sz val="10"/>
        <color rgb="FF000000"/>
        <rFont val="Calibri"/>
        <family val="2"/>
        <scheme val="minor"/>
      </rPr>
      <t xml:space="preserve">El servidor judicial realiza la prevención a través de la participación del plan de trabajo de SST y plan anual de capacitaciones. El SG-SST realiza la divulgación de forma masiva a través del correo institucional y redes sociales. 
</t>
    </r>
    <r>
      <rPr>
        <sz val="10"/>
        <color rgb="FFFF0000"/>
        <rFont val="Calibri"/>
        <family val="2"/>
        <scheme val="minor"/>
      </rPr>
      <t xml:space="preserve">
</t>
    </r>
    <r>
      <rPr>
        <sz val="10"/>
        <color rgb="FF000000"/>
        <rFont val="Calibri"/>
        <family val="2"/>
        <scheme val="minor"/>
      </rPr>
      <t>El SG-SST articulado con la Alta Dirección, implementó como parte de la calificación de los despachos la participación de los servidores judiciales en las actividades del sistema. 
Como evidencia del control esta:
* Registro de la asistencia de las actividades
* Plan anual de capacitaciones
* Plan de trabajo del SG-SST
* Plan de trabajo de bienestar social
* Correo de difusión de las actividades</t>
    </r>
  </si>
  <si>
    <t>SI</t>
  </si>
  <si>
    <t xml:space="preserve">La psicóloga de la Rama Judicial,   diariamente ofrece diferentes actividades desde la esfera mental que buscan garantizar la protección de la salud mental de los servidores judiciales y brindar herramientas que permitan la gestión emocional y la protección de los recursos sociales de los mismo. 
La primer persona encargada de asistir a un servidor judicial en crisis es la psicóloga. Si el servidor judicial no desea recibir dicha atención, no podrá intervenirse. 
Como evidencia del control está:
* Correos electrónicos
* Registro de asistencia a las capacitaciones y demás actividades
* Encuestas de satisfacción
* Informes de atención </t>
  </si>
  <si>
    <t>El coordinador de SST y Bienestar social, deberá tener un plan de trabajo que promueva actividades de PyP y bienestar social que sean suficientes para la atención de la población judicial,  con una periodicidad permanente.
La actividades se realizan mediante la planeación del plan de trabajo de bienestar social y la ejecución de plan de trabajo del sistema de gestión y el plan anual de capacitaciones.  El SG-SST realiza la divulgación de forma masiva a través del correo institucional y redes sociales.  Además de ello se desarrollaron estrategias de trabajo de cobertura al 100% de la población ejecutada por los contratistas vinculados al programa de Bienestar Social.
Como evidencia del control esta:
* Registro de la asistencia de las actividades
* Plan anual de capacitaciones
* Plan de trabajo del SG-SST
* Plan de trabajo de bienestar social
* Correo de difusión de las actividades</t>
  </si>
  <si>
    <t>Desde la coordinación del SG-SST se ejecutan el plan de trabajo de SST, el plan de trabajo de bienestar social y plan anual de capacitaciones, de acuerdo a la programación establecida durante todo el año. 
La actividades se realizan mediante la planeación del plan de trabajo de bienestar social y la ejecución de plan de trabajo del sistema de gestión y el plan anual de capacitaciones.  El SG-SST realiza la divulgación de forma masiva a través del correo institucional y redes sociales.  Además de ello se desarrollaron estrategias de trabajo de cobertura al 100% de la población ejecutada por los contratistas vinculados al programa de Bienestar Social.
Como evidencia del control esta:
* Registro de la asistencia de las actividades
* Plan anual de capacitaciones
* Plan de trabajo del SG-SST
* Plan de trabajo de bienestar social
* Correo de difusión de las actividades</t>
  </si>
  <si>
    <t>Desde la coordinación del SG-SST se realizan campañas de sensibilización a toda la población judicial, de acuerdo a la programación establecida durante todo el año. Las campañas son realizadas a través de correos electrónicos de difusión y redes sociales. 
Posterior al reporte de condiciones inseguras por parte de los despachos, se llevan a cabo inspecciones locativas, se genera informe de hallazgos, se toman medidas según la pertinencia del alcance y los hallazgos para finalmente realizar los reportes a las áreas pertinentes.
Como registro del control se tiene:
* Reporte de condiciones inseguras
* Informe de hallazgos
* Correos electrónicos de difusión
* Publicaciones en redes sociales</t>
  </si>
  <si>
    <t>* Campañas de sensibilización
* Trabajo de lecciones aprendidas con el servidor judicial
* Capacitación al servidor</t>
  </si>
  <si>
    <t xml:space="preserve">Desde la coordinación del SG-SST se realizan campañas por difusión masiva de correos electrónicos, redes sociales y visitas puesto a puesto informando acerca de los procesos, conceptos y definiciones de accidentes e incidentes laborales. 
Si algún servidor judicial realiza el reporte de un incidente como accidente, o de un accidente no relacionado con el ejercicio de la labor de trabajo, se da la calificación de origen común por parte de la aseguradora. Por parte del Sistema de Gestión se lleva el proceso de investigación en el formato único de investigación de incidente y accidente de trabajo, y se llevan a cabo las acciones correctivas dadas desde ese proceso.
Como registro del control queda:
* Reporte de los accidentes o incidentes de trabajo
* Calificación por parte de la aseguradora
* Proceso de investigación de los AT
* Cierre de las acciones correctivas </t>
  </si>
  <si>
    <t>Desde la coordinación del SG-SST se realizan campañas por difusión masiva de correos electrónicos y redes sociales, informando acerca de las actividades que se pueden implementar desde la prevención ante enfermedades estacionales. La actividad se realiza de manera permanente y cuando hay picos epidemiológicos.  
Como registro del control queda:
* Correos electrónicos de difusión masiva
* Publicaciones en redes sociales</t>
  </si>
  <si>
    <t>* Visitas puesto a puesto
* Sensibilización
* capacitación</t>
  </si>
  <si>
    <t xml:space="preserve">Desde la coordinación del SG-SST se realiza la solicitud de capacitaciones permanentes a las diferentes entidades reguladoras de salud, en temas de promoción y prevención de diferentes temáticas. 
Si los entes encargados no realizan las capacitaciones, el SG-SST las ejecuta mediante su plan de trabajo de SST o de Bienestar Social, según aplique.
Como registro del control queda:
* Oficio de solicitud
* Correo electrónico de solicitud
* Registro de asistencia
</t>
  </si>
  <si>
    <t>Desde la coordinación del SG-SST se promueve la capacitación en el SG-SST a partes interesadas internas y externas según la necesidad, y se lleva a cabo el proceso de inducción al momento de ingresar un servidor judicial por primera vez, y el proceso de reinducción se realiza de manera anual. 
Si se evidencia carencias en el conocimiento de la normatividad, se da continuidad con el proceso de capacitación, como por ejemplo el anexo 9 y la solicitud del curso de 50 horas para partes interesadas en el proceso de SST. 
Como registro del control queda:
* Registro de asistencia a capacitaciones
* Resultado de evaluación a través del forms
* Correos electrónicos con invitación</t>
  </si>
  <si>
    <t>* Divulgación de la política de SST
* Divulgación de la matriz de objetivos
* Seguimiento a la matriz de requisitos legales vigentes y aplicables para el SG-SST
* Aplicabilidad del anexo 9 que da cumplimiento a los requisitos normativos de contratación desde SST
* Inducción y reinducción de servidores judiciales y contratistas y/o proveedores</t>
  </si>
  <si>
    <t>Desde la coordinación se realiza la propuesta de presupuesto según la necesidad de la seccional de manera anual, a través de un correo de solicitud.
Como registro del control:
* Correo de solicitud presupuestal al área de administrativa y financiera</t>
  </si>
  <si>
    <t>La coordinadora del SG-SST realiza seguimiento a los requerimientos técnicos de los cargos y verifica el cumplimiento de los candidatos, así como se realiza el proceso de selección, se realizada cada que va a ingresar un nuevo funcionario. Igualmente el personal contratado se encuentra en permanente capacitación y actualización según la matriz legal. 
El personal de planta contratado esta sujeto a un proceso de evaluación, los contratistas están sujetos a la evaluación de cumplimiento a través del informe de supervisión y evaluación de desempeño SIGCMA. 
El control se encuentra registrado a través de:
* Calificación de servidores judiciales
* Informes de supervisión de contratos
* Evaluación y reevaluación de proveedores y contratistas SIGCMA</t>
  </si>
  <si>
    <t>La coordinadora del SG-SST a través de un correo de solicitud, requiere al Nivel Central capacitaciones de la actualización de la matriz legal que da cumplimiento al proceso de manera anual. 
Si no se recibe la capacitación, se realiza un proceso de autogestión desde la seccional, realizando seguimiento a la actualización de la matriz de requisitos legales.
Como evidencia del control:
* Seguimiento a la matriz de requisitos legales
* Solicitud de capacitación a Nivel Central</t>
  </si>
  <si>
    <t>No se encuentra un control para establecer dentro del proceso, ya que es de carácter administrativo y no depende del área.</t>
  </si>
  <si>
    <t>NO</t>
  </si>
  <si>
    <t>Desde la coordinación se realiza la propuesta de presupuesto según la necesidad de la seccional de manera anual, a través de un correo de solicitud.
Como registro del control:
* Correo de solicitud presupuestal al área de administrativa y financiera"</t>
  </si>
  <si>
    <t>* Realizar el presupuesto para la implementación y correcto funcionamiento del SG-SST, realizar la solicitud área de administrativa y financiera quien solicita a Nivel Central lo correspondiente</t>
  </si>
  <si>
    <t xml:space="preserve">Desde la coordinación del SG-SST se realiza de manera mensual el seguimiento al la ejecución del plan de trabajo, así mismo, desde Nivel Central se establecen seguimientos a la ejecución de manera trimestral y en modalidad virtual.
Si el plan de trabajo no se cumple, se desarrollan estrategias que permiten el abordaje de los factores que se identifican tienen relación con el no cumplimiento para mejorar la ejecución del plan. 
El registro del control se realiza:
* Informe mensual de la ejecución del Plan de Trabajo
* Asistencia  y grabación de las reuniones virtuales que se realizan con nivel central
 </t>
  </si>
  <si>
    <t>Desde la coordinación se realiza el proceso de selección, para lo que compete a la ejecución del rubro de inversión que se asigna para el apoyo a la coordinación de un especialista en SST, de esta manera se realiza la verificación del perfil y de la competencia necesarios para el desempeño del rol dentro del sistema. 
Por otro lado no se contempla un control para el cumplimiento de los requisitos frente a los cargos relacionados con SG-SST debido a que esto depende de la alta dirección. 
El control queda registrados en:
* Registro documental del cumplimiento de los requisitos
* Proceso de selección 
* Documentación del contratista</t>
  </si>
  <si>
    <t>Desde la coordinación del SG-SST se realiza socialización de roles y responsabilidades de los comités de apoyo del sistema, sensibilización en cuanto a la importancia de la participación y compromiso de los integrantes de cada comité, una vez al año con cada comité. 
Como registro del control queda:
* Registros de participación de los integrantes en las actividades del sistema
* Firmas relacionadas con inspecciones e investigaciones
* Actas de reuniones</t>
  </si>
  <si>
    <t>* Creación de modalidades para la ejecución de actividades del plan de trabajo: presenciales - virtuales - asincrónicas</t>
  </si>
  <si>
    <t xml:space="preserve">Desde la coordinación del SG-SST se han implementación actividades virtuales y asincrónicas con los servidores judiciales para dar cumplimiento al plan de trabajo, conforma a la programación establecida en este. 
Como registro del control se cuenta con:
* Forms de asistencia para actividades virtuales
* Grabación de las capacitación
* Correos de divulgación de las actividades asincrónicas y los videos que se envían por este medio </t>
  </si>
  <si>
    <t>Desde la Coordinación se asegura la realización de las inspecciones tanto por lineamiento técnico del plan de trabajo como a solicitud según la necesidad que se identifique y de realiza seguimiento trimestral al cierre de los hallazgos
la totalidad de las inspecciones de seguridad son socializadas con las áreas que tengan la competencia de subsanar lo identificado
Como registro del control se tiene:
* informes de inspecciones integrales de seguridad 
* Informes de Inspecciones locativas a solicitud
* Correos de socialización de hallazgos a las áreas competentes
* seguimientos del cierre de hallazgos</t>
  </si>
  <si>
    <t>Desde la coordinación del SG-SST se realiza socialización de roles y responsabilidades de los servidores judiciales frente al SG-SST, además de campañas de sensibilización en cuanto a la importancia de la participación y compromiso de los todos frente al sistema, periodicidad anual.
Como registro del control queda:
* Registros de participación de los Servidores Judiciales en las actividades del sistema
* Firmas relacionadas con inspecciones e investigaciones de AT o actividades del sistema</t>
  </si>
  <si>
    <t>Desde la coordinación se realiza el proceso de selección, para lo que compete a la ejecución del rubro de inversión que se asigna para el apoyo a la coordinación de un especialista en SST, de esta manera se realiza la verificación del perfil y de la competencia necesarios para el desempeño del rol dentro del sistema. 
Por otro lado no se contempla un control para el cumplimiento de los requisitos frente a los cargos relacionados con SG-SST debido a que esto depende de la alta dirección, así mismo se realiza la calificación mensual de la satisfacción de los productos entregados por los profesionales de la ARL que respaldas la evaluación del profesional. 
El control queda registrados en:
* Registro documental del cumplimiento de los requisitos
* Proceso de selección 
* Documentación del contratista
* Actas de entrega de productos de ARLS</t>
  </si>
  <si>
    <t>El coordinador de SST y Bienestar social, ejecuta el plan de trabajo que promueva actividades de PyP y bienestar social suficientes para la atención de la población judicial,  con una periodicidad permanente así mismo se llevan a cabo campañas de sensibilización.
La actividades se realizan mediante la planeación del plan de trabajo de bienestar social y la ejecución de plan de trabajo del sistema de gestión y el plan anual de capacitaciones.  El SG-SST realiza la divulgación de forma masiva a través del correo institucional y redes sociales.  Además de ello se desarrollaron estrategias de trabajo de cobertura al 100% de la población ejecutada por los contratistas vinculados al programa de Bienestar Social.
Como evidencia del control esta:
* Registro de la asistencia de las actividades
* Plan anual de capacitaciones
* Plan de trabajo del SG-SST
* Plan de trabajo de bienestar social
* Correo de difusión de las actividades</t>
  </si>
  <si>
    <t>* Creación de un programa de vigilancia epidemiológica desde la estrategia psicosocial de Rama Judicial, responsable de realizar seguimiento  a todas las personas con incapacidades prolongadas, sea por diagnóstico de origen común o laboral</t>
  </si>
  <si>
    <t>Desde la coordinación del SG-SST se realizan campañas por difusión masiva de correos electrónicos, redes sociales y visitas puesto a puesto informando acerca de los procesos, conceptos y definiciones de accidentes e incidentes laborales. así como campañas de prevención. 
Si algún servidor judicial realiza el reporte de un incidente como accidente, o de un accidente no relacionado con el ejercicio de la labor de trabajo, se da la calificación de origen común por parte de la aseguradora. Por parte del Sistema de Gestión se lleva el proceso de investigación en el formato único de investigación de incidente y accidente de trabajo, y se llevan a cabo las acciones correctivas dadas desde ese proceso y se sensibiliza al servidor.
Como registro del control queda:
* Reporte de los accidentes o incidentes de trabajo
* Calificación por parte de la aseguradora
* Proceso de investigación de los AT
* Cierre de las acciones correctivas 
* Correos de sensibilizaciones</t>
  </si>
  <si>
    <t>Desde la coordinación del SG-SST se realizan campañas de sensibilización a toda la población judicial, de acuerdo a la programación establecida durante todo el año. Las campañas son realizadas a través de correos electrónicos de difusión, redes sociales y visitas puesto a puesto donde se sensibiliza acerca del procedimiento: reporte de accidentes de trabajo. 
En caso de que el reporte se realice por fuera de las 48 horas, se sensibiliza al servidor judicial en cuanto al reporte de forma oportuna y se le dan pautas de acuerdo al procedimiento interno de la ARL en el que deberá aportar unos elementos probatorios que relacionen la afectación de la salud con el siniestro no reportado, de allí el proceso depende directamente de la ARL quien dará la calificación del origen del evento. 
Como registro del control se tiene:
* Reporte de AT
* Solicitudes del aporte probatorio por parte de la ARL
* Calificaciones de origen de los eventos</t>
  </si>
  <si>
    <t xml:space="preserve">Desde la coordinación de SST se toma el reporte de un incidente de trabajo y se lleva a cabo su proceso de investigación a pesar de un incidente de trabajo que no requiere reporte formal a la aseguradora de riesgos se toma la decisión de realizar un reporte vía correo electrónico a la aseguradora que informe acerca de la situación, dando lugar a que la aseguradora tenga conocimiento del reporte y de esta manera en caso de que a futuro exista afectación de la salud se cuente con el precedente de la trazabilidad de la información a la aseguradora. 
Como registro del control se tiene:
* Reporte del incidente por correo electrónico
* Reporte del incidente a la aseguradora vía correo electrónico </t>
  </si>
  <si>
    <t>Desde la coordinación del SG-SST se realizan campañas de sensibilización a toda la población judicial, de acuerdo a la programación establecida durante todo el año. Las campañas son realizadas a través de correos electrónicos de difusión, redes sociales y visitas puesto a puesto. Se refuerza el proceso con el desarrollo de la inducción y reinducción a toda la comunidad judicial 
Como registro del control se tiene:
* Correos informativos sobre el riesgo público
* Proceso de inducción y reinducción</t>
  </si>
  <si>
    <t>Desde la coordinación se tienen establecidos los procedimientos operativos normalizados (PONS), en los cuales se describe detalladamente como proceder ante cualquier situación de emergencia y que se encuentra específico un PONS para situaciones de orden público. Se realiza una vez al año.
Como registro del control se tiene:
* PONS
* Socialización de los PONS a toda la comunidad judicial</t>
  </si>
  <si>
    <t>Desde la coordinación del SG-SST se realizan campañas de sensibilización a toda la población judicial, de acuerdo a la programación establecida durante todo el año. Las campañas son realizadas a través de correos electrónicos de difusión, redes sociales y visitas puesto a puesto. 
Como registro del control se tiene:
* Correos informativos 
* Campañas de sensibilización</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</si>
  <si>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Como registro del control se tiene:
* El documento publicado en el micrositio
* Cartilla laboral para la Rama Judicial </t>
  </si>
  <si>
    <t>El Nivel Central se encarga de capacitar a los Servidores Judiciales en temas concernientes a la Ley Antisoborno ISO 37001:2016, durante la vigencia. La capacitación se realiza de manera virtual por TEAMS. 
Como registro del control se tiene:
* La grabación de las capacitaciones dictadas por Nivel Central en la plataforma YouTube (https://www.youtube.com/watch?v=EWIguAw1c8I)</t>
  </si>
  <si>
    <t xml:space="preserve">Desde la coordinación de SST, además de llevar a cabo el proceso de programación de examen médico ocupacional, se reciben y se descargan la totalidad de los conceptos generados por la IPS contratada y se hace el reporte de dichos conceptos tanto al servidor judicial, como a su nominador, en caso de tener recomendaciones médico-laborales.  De no tenerlas se reporta únicamente al servidor judicial, asimismo, todos los conceptos son remitidos al área de talento humano donde es archivada en la hoja de vida del servidor judicial. Al ser un proceso directamente realizado a través de un sistema de la IPS contratada, dichos conceptos no pueden ser modificados a conveniencia de ninguna de las partes y únicamente pueden estar dados por un médico laboral.
Como evidencia del control se tiene:
* Conceptos médico laborales
* Aplicativo de la IPS donde se descargan
* Reporte de los conceptos vía correo electrónico a todas las partes interesadas
* Grabaciones de las socializaciones de recomendaciones medico-laborales </t>
  </si>
  <si>
    <t>Desde la coordinación de SST se aplica el anexo técnico correspondiente a cada programa relacionado con rubro de inversión y de esta misma manera, se publican los requerimientos técnicos que debe cumplir el contratista de cada proceso respetando este anexo técnico.
Como evidencia del control se tiene:
* Anexo técnico de los programas o marco lógico que se ejecutan a través del rubro de inversión. 
* Evaluaciones técnicas de los procesos contractuales.</t>
  </si>
  <si>
    <t xml:space="preserve">Existe un procedimiento de reporte de accidente de trabajo el cual involucra de manera directa la realización de reporte por medio de la línea exclusiva de la Rama Judicial #533, el cual funciona en relación directa del servidor judicial con la aseguradora, a su vez, la aseguradora genera el PRUDAT que es el oficio de solicitud de elementos probatorios para la calificación de origen del evento y es la aseguradora la encargada de revisar dicha documentación radicada exclusivamente por el accidentado, por lo que desde la coordinación se sirve de intermediario únicamente para comunicar estas solicitudes, pero nunca se cuenta con el aporte de estos elementos al ser una relación directa entre el accidentado y la aseguradora. 
Como evidencia del control se tiene:
* Reportes de accidentes de trabajo que llegan al portal transaccional de la ARL Positiva
* Correos electrónicos con las solicitudes del PRUDAT que realiza la aseguradora a la coordinación
</t>
  </si>
  <si>
    <t xml:space="preserve">Administrar el Sistema de  Gestión de Seguridad y Salud en el Trabajo, para que se garantice la seguridad y la salud en el trabajo de los servidores judiciales, contratistas, judicantes y practicantes, dando cumplimiento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</si>
  <si>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</si>
  <si>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</si>
  <si>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</si>
  <si>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</si>
  <si>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</si>
  <si>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</si>
  <si>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</si>
  <si>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</si>
  <si>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</si>
  <si>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</si>
  <si>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</si>
  <si>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</si>
  <si>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</si>
  <si>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</si>
  <si>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</si>
  <si>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</si>
  <si>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</si>
  <si>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</si>
  <si>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</si>
  <si>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</si>
  <si>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</si>
  <si>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</si>
  <si>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</si>
  <si>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</si>
  <si>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</si>
  <si>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</si>
  <si>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</si>
  <si>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</si>
  <si>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</si>
  <si>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</si>
  <si>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</si>
  <si>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</si>
  <si>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</si>
  <si>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</si>
  <si>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</si>
  <si>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</si>
  <si>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</si>
  <si>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</si>
  <si>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</si>
  <si>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</si>
  <si>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</si>
  <si>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</si>
  <si>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</si>
  <si>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</si>
  <si>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</si>
  <si>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</si>
  <si>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</si>
  <si>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altas consecuencias o efectos sobre la entidad
</t>
  </si>
  <si>
    <t xml:space="preserve">Si el hecho llegara a presentarse, tendría desastrosas consecuencias o efectos sobre la entidad.
</t>
  </si>
  <si>
    <t>Incumplimiento del 60% de los indicadores del proceso</t>
  </si>
  <si>
    <t>Incumplimiento del 80% de los indicadores del proceso</t>
  </si>
  <si>
    <t>Incumplimiento del 100% de los indicadores del proceso</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</si>
  <si>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</si>
  <si>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</si>
  <si>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</si>
  <si>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</si>
  <si>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</si>
  <si>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</si>
  <si>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</si>
  <si>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</si>
  <si>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</si>
  <si>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</si>
  <si>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</si>
  <si>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</si>
  <si>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</si>
  <si>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</si>
  <si>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</si>
  <si>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</si>
  <si>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</si>
  <si>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</si>
  <si>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</si>
  <si>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</si>
  <si>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</si>
  <si>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</si>
  <si>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</si>
  <si>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</si>
  <si>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</si>
  <si>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</si>
  <si>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</si>
  <si>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</si>
  <si>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</si>
  <si>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</si>
  <si>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</si>
  <si>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</si>
  <si>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</si>
  <si>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</si>
  <si>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</si>
  <si>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</si>
  <si>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</si>
  <si>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</si>
  <si>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</si>
  <si>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</si>
  <si>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</si>
  <si>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</si>
  <si>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</si>
  <si>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</si>
  <si>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</si>
  <si>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</si>
  <si>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</si>
  <si>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</si>
  <si>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</si>
  <si>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</si>
  <si>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</si>
  <si>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</si>
  <si>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</si>
  <si>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</si>
  <si>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cumplimiento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</si>
  <si>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</si>
  <si>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</si>
  <si>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</si>
  <si>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</si>
  <si>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</si>
  <si>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</si>
  <si>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</si>
  <si>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</si>
  <si>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</si>
  <si>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</si>
  <si>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</si>
  <si>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</si>
  <si>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 por parte de Ministerio de Hacienda.</t>
  </si>
  <si>
    <t>Decrecimiento de la economía para la vigencia 2025, generando disminución en la asignación de recurso e inflación.</t>
  </si>
  <si>
    <t>Desde la coordinación se realizará el diseño e implementación de un forms que se remita de manera mensual a la totalidad de la comunidad judicial para realizar el reporte de las condiciones inseguras a nivel de los despachos y sedes judiciales, para la vigencia 2025.
Si el reporte no hace parte de la competencia de la coordinación, se realiza el reporte al área correspondiente. 
Como registro del control se tiene:
* Forms de reporte 
* Correo electrónicos de reporte de condiciones
* Visitas de inspecciones locativas</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</si>
  <si>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</si>
  <si>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del Consejo Seccional de la Judicatura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</si>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</sst>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1"/>
      <color theme="1"/>
      <name val="Belyrium"/>
    </font>
    <font>
      <sz val="14"/>
      <color rgb="FF004D6D"/>
      <name val="Azo Sans Medium"/>
    </font>
    <font>
      <sz val="12"/>
      <color rgb="FF000000"/>
      <name val="Azo Sans Light"/>
    </font>
    <font>
      <sz val="9"/>
      <color indexed="81"/>
      <name val="Tahoma"/>
      <family val="2"/>
    </font>
    <font>
      <b/>
      <sz val="9"/>
      <color indexed="81"/>
      <name val="Tahoma"/>
      <family val="2"/>
    </font>
    <font>
      <sz val="8"/>
      <name val="Calibri"/>
      <family val="2"/>
      <scheme val="minor"/>
    </font>
    <font>
      <sz val="11"/>
      <color rgb="FF000000"/>
      <name val="Aptos Narrow"/>
      <charset val="1"/>
    </font>
    <font>
      <sz val="10"/>
      <color rgb="FFFF0000"/>
      <name val="Calibri"/>
      <family val="2"/>
      <scheme val="minor"/>
    </font>
    <font>
      <sz val="10"/>
      <color rgb="FF000000"/>
      <name val="Calibri"/>
      <family val="2"/>
    </font>
    <font>
      <u/>
      <sz val="11"/>
      <color theme="10"/>
      <name val="Calibri"/>
      <family val="2"/>
      <scheme val="minor"/>
    </font>
    <font>
      <sz val="11"/>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39">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right style="thin">
        <color indexed="64"/>
      </right>
      <top style="medium">
        <color indexed="64"/>
      </top>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medium">
        <color indexed="64"/>
      </left>
      <right style="thin">
        <color indexed="64"/>
      </right>
      <top/>
      <bottom style="medium">
        <color indexed="64"/>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top style="medium">
        <color indexed="64"/>
      </top>
      <bottom style="thin">
        <color indexed="64"/>
      </bottom>
      <diagonal/>
    </border>
    <border>
      <left style="thick">
        <color theme="0"/>
      </left>
      <right/>
      <top style="thick">
        <color theme="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0" fontId="85" fillId="0" borderId="0" applyNumberFormat="0" applyFill="0" applyBorder="0" applyAlignment="0" applyProtection="0"/>
  </cellStyleXfs>
  <cellXfs count="622">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3"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5" xfId="0" applyFont="1" applyFill="1" applyBorder="1" applyAlignment="1">
      <alignment horizontal="center" vertical="center" textRotation="90" wrapText="1"/>
    </xf>
    <xf numFmtId="0" fontId="3" fillId="4" borderId="56"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7" xfId="0" applyFont="1" applyFill="1" applyBorder="1" applyAlignment="1">
      <alignment horizontal="center" vertical="center" wrapText="1"/>
    </xf>
    <xf numFmtId="0" fontId="3" fillId="3" borderId="45"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4" xfId="0" applyFill="1" applyBorder="1"/>
    <xf numFmtId="0" fontId="0" fillId="3" borderId="66" xfId="0" applyFill="1" applyBorder="1"/>
    <xf numFmtId="0" fontId="0" fillId="3" borderId="67" xfId="0" applyFill="1" applyBorder="1"/>
    <xf numFmtId="0" fontId="0" fillId="3" borderId="7" xfId="0" applyFill="1" applyBorder="1"/>
    <xf numFmtId="0" fontId="0" fillId="3" borderId="8" xfId="0" applyFill="1" applyBorder="1"/>
    <xf numFmtId="0" fontId="15" fillId="14" borderId="62"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5" xfId="0" applyFont="1" applyBorder="1" applyAlignment="1">
      <alignment horizontal="center" vertical="center" wrapText="1"/>
    </xf>
    <xf numFmtId="0" fontId="43"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2" xfId="0" applyFont="1" applyFill="1" applyBorder="1" applyAlignment="1">
      <alignment horizontal="center" vertical="center" wrapText="1"/>
    </xf>
    <xf numFmtId="0" fontId="3" fillId="4" borderId="49" xfId="0" applyFont="1" applyFill="1" applyBorder="1" applyAlignment="1">
      <alignment horizontal="center" vertical="center"/>
    </xf>
    <xf numFmtId="0" fontId="42" fillId="3" borderId="7" xfId="1" applyFont="1" applyFill="1" applyBorder="1" applyAlignment="1">
      <alignment horizontal="left" vertical="center" wrapText="1"/>
    </xf>
    <xf numFmtId="0" fontId="45" fillId="3" borderId="0" xfId="0" applyFont="1" applyFill="1" applyAlignment="1">
      <alignment horizontal="center" vertical="center" wrapText="1"/>
    </xf>
    <xf numFmtId="0" fontId="45" fillId="3" borderId="0" xfId="0" applyFont="1" applyFill="1" applyAlignment="1">
      <alignment horizontal="left" vertical="center" wrapText="1"/>
    </xf>
    <xf numFmtId="0" fontId="42"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0"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5" fillId="3" borderId="59" xfId="0" applyFont="1" applyFill="1" applyBorder="1" applyAlignment="1">
      <alignment vertical="center" wrapText="1"/>
    </xf>
    <xf numFmtId="0" fontId="45" fillId="3" borderId="13" xfId="0" applyFont="1" applyFill="1" applyBorder="1" applyAlignment="1">
      <alignment vertical="center" wrapText="1"/>
    </xf>
    <xf numFmtId="0" fontId="47" fillId="0" borderId="0" xfId="0" applyFont="1"/>
    <xf numFmtId="0" fontId="49"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50" fillId="0" borderId="0" xfId="0" applyFont="1" applyAlignment="1" applyProtection="1">
      <alignment horizontal="center" vertical="center"/>
      <protection locked="0"/>
    </xf>
    <xf numFmtId="0" fontId="51" fillId="0" borderId="0" xfId="0" applyFont="1" applyAlignment="1">
      <alignment horizontal="center"/>
    </xf>
    <xf numFmtId="0" fontId="46" fillId="4" borderId="0" xfId="0" applyFont="1" applyFill="1" applyAlignment="1" applyProtection="1">
      <alignment horizontal="left" vertical="center" wrapText="1"/>
      <protection locked="0"/>
    </xf>
    <xf numFmtId="0" fontId="49" fillId="15" borderId="0" xfId="0" applyFont="1" applyFill="1" applyAlignment="1" applyProtection="1">
      <alignment vertical="center" wrapText="1"/>
      <protection locked="0"/>
    </xf>
    <xf numFmtId="0" fontId="47" fillId="0" borderId="0" xfId="0" applyFont="1" applyAlignment="1">
      <alignment horizontal="left"/>
    </xf>
    <xf numFmtId="0" fontId="46" fillId="4" borderId="0" xfId="0" applyFont="1" applyFill="1" applyAlignment="1" applyProtection="1">
      <alignment vertical="center" wrapText="1"/>
      <protection locked="0"/>
    </xf>
    <xf numFmtId="0" fontId="47" fillId="3" borderId="0" xfId="0" applyFont="1" applyFill="1"/>
    <xf numFmtId="0" fontId="47" fillId="3" borderId="0" xfId="0" applyFont="1" applyFill="1" applyAlignment="1">
      <alignment horizontal="center" vertical="center"/>
    </xf>
    <xf numFmtId="0" fontId="56" fillId="3" borderId="7" xfId="1" quotePrefix="1" applyFont="1" applyFill="1" applyBorder="1" applyAlignment="1">
      <alignment horizontal="left" vertical="top" wrapText="1"/>
    </xf>
    <xf numFmtId="0" fontId="42" fillId="3" borderId="14" xfId="1" applyFont="1" applyFill="1" applyBorder="1"/>
    <xf numFmtId="0" fontId="42" fillId="3" borderId="15" xfId="1" applyFont="1" applyFill="1" applyBorder="1" applyAlignment="1">
      <alignment horizontal="center" vertical="center"/>
    </xf>
    <xf numFmtId="0" fontId="45" fillId="3" borderId="15" xfId="1" applyFont="1" applyFill="1" applyBorder="1" applyAlignment="1">
      <alignment horizontal="left" vertical="center" wrapText="1"/>
    </xf>
    <xf numFmtId="0" fontId="42" fillId="3" borderId="15" xfId="1" applyFont="1" applyFill="1" applyBorder="1" applyAlignment="1">
      <alignment horizontal="left" vertical="center" wrapText="1"/>
    </xf>
    <xf numFmtId="0" fontId="42" fillId="3" borderId="39" xfId="1" applyFont="1" applyFill="1" applyBorder="1"/>
    <xf numFmtId="0" fontId="46" fillId="4" borderId="31" xfId="1" applyFont="1" applyFill="1" applyBorder="1" applyAlignment="1">
      <alignment horizontal="center" vertical="center"/>
    </xf>
    <xf numFmtId="0" fontId="42" fillId="3" borderId="41" xfId="1" applyFont="1" applyFill="1" applyBorder="1"/>
    <xf numFmtId="0" fontId="42" fillId="3" borderId="2" xfId="1" applyFont="1" applyFill="1" applyBorder="1" applyAlignment="1">
      <alignment horizontal="center" vertical="center"/>
    </xf>
    <xf numFmtId="0" fontId="47" fillId="3" borderId="7" xfId="0" applyFont="1" applyFill="1" applyBorder="1"/>
    <xf numFmtId="0" fontId="47" fillId="3" borderId="86" xfId="0" applyFont="1" applyFill="1" applyBorder="1" applyAlignment="1">
      <alignment horizontal="center" vertical="center"/>
    </xf>
    <xf numFmtId="0" fontId="42" fillId="3" borderId="7" xfId="1" applyFont="1" applyFill="1" applyBorder="1"/>
    <xf numFmtId="0" fontId="42" fillId="3" borderId="0" xfId="1" applyFont="1" applyFill="1" applyAlignment="1">
      <alignment horizontal="center" vertical="center"/>
    </xf>
    <xf numFmtId="0" fontId="47" fillId="3" borderId="66" xfId="0" applyFont="1" applyFill="1" applyBorder="1"/>
    <xf numFmtId="0" fontId="47" fillId="3" borderId="66" xfId="0" applyFont="1" applyFill="1" applyBorder="1" applyAlignment="1">
      <alignment horizontal="center" vertical="center"/>
    </xf>
    <xf numFmtId="0" fontId="56" fillId="3" borderId="0" xfId="1" quotePrefix="1" applyFont="1" applyFill="1" applyAlignment="1">
      <alignment horizontal="center" vertical="center" wrapText="1"/>
    </xf>
    <xf numFmtId="0" fontId="45" fillId="3" borderId="0" xfId="1" quotePrefix="1" applyFont="1" applyFill="1" applyAlignment="1">
      <alignment horizontal="center" vertical="center" wrapText="1"/>
    </xf>
    <xf numFmtId="0" fontId="45" fillId="3" borderId="0" xfId="1" quotePrefix="1" applyFont="1" applyFill="1" applyAlignment="1">
      <alignment horizontal="left" vertical="top" wrapText="1"/>
    </xf>
    <xf numFmtId="0" fontId="45" fillId="3" borderId="8" xfId="1" quotePrefix="1" applyFont="1" applyFill="1" applyBorder="1" applyAlignment="1">
      <alignment horizontal="left" vertical="top" wrapText="1"/>
    </xf>
    <xf numFmtId="0" fontId="42"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 fillId="4" borderId="60" xfId="0" applyFont="1" applyFill="1" applyBorder="1" applyAlignment="1">
      <alignment horizontal="center" vertical="center" wrapText="1"/>
    </xf>
    <xf numFmtId="0" fontId="0" fillId="0" borderId="19" xfId="0" applyBorder="1" applyAlignment="1">
      <alignment horizontal="left"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6" xfId="0" applyFont="1" applyFill="1" applyBorder="1" applyAlignment="1">
      <alignment horizontal="center" vertical="center"/>
    </xf>
    <xf numFmtId="0" fontId="58" fillId="0" borderId="95" xfId="0" applyFont="1" applyBorder="1" applyAlignment="1">
      <alignment horizontal="center" vertical="center" wrapText="1"/>
    </xf>
    <xf numFmtId="0" fontId="58" fillId="0" borderId="67" xfId="0" applyFont="1" applyBorder="1" applyAlignment="1">
      <alignment horizontal="center" vertical="center" wrapText="1"/>
    </xf>
    <xf numFmtId="0" fontId="59" fillId="0" borderId="65" xfId="0" applyFont="1" applyBorder="1" applyAlignment="1">
      <alignment horizontal="center" vertical="center" wrapText="1"/>
    </xf>
    <xf numFmtId="0" fontId="59" fillId="0" borderId="16" xfId="0" applyFont="1" applyBorder="1" applyAlignment="1">
      <alignment horizontal="center" vertical="center" wrapText="1"/>
    </xf>
    <xf numFmtId="0" fontId="58" fillId="0" borderId="96" xfId="0" applyFont="1" applyBorder="1" applyAlignment="1">
      <alignment horizontal="center" vertical="center" wrapText="1"/>
    </xf>
    <xf numFmtId="0" fontId="58" fillId="0" borderId="8" xfId="0" applyFont="1" applyBorder="1" applyAlignment="1">
      <alignment horizontal="center" vertical="center" wrapText="1"/>
    </xf>
    <xf numFmtId="14" fontId="59" fillId="0" borderId="16" xfId="0" applyNumberFormat="1" applyFont="1" applyBorder="1" applyAlignment="1">
      <alignment horizontal="center" vertical="center" wrapText="1"/>
    </xf>
    <xf numFmtId="0" fontId="60" fillId="0" borderId="0" xfId="0" applyFont="1" applyAlignment="1" applyProtection="1">
      <alignment vertical="center"/>
      <protection locked="0"/>
    </xf>
    <xf numFmtId="0" fontId="60" fillId="0" borderId="0" xfId="0" applyFont="1" applyProtection="1">
      <protection locked="0"/>
    </xf>
    <xf numFmtId="0" fontId="60" fillId="0" borderId="0" xfId="0" applyFont="1"/>
    <xf numFmtId="0" fontId="62" fillId="19" borderId="97" xfId="0" applyFont="1" applyFill="1" applyBorder="1" applyAlignment="1" applyProtection="1">
      <alignment horizontal="left" vertical="center" wrapText="1"/>
      <protection locked="0"/>
    </xf>
    <xf numFmtId="0" fontId="62" fillId="19" borderId="97" xfId="0" applyFont="1" applyFill="1" applyBorder="1" applyAlignment="1" applyProtection="1">
      <alignment horizontal="center" vertical="center"/>
      <protection locked="0"/>
    </xf>
    <xf numFmtId="0" fontId="60" fillId="0" borderId="0" xfId="0" applyFont="1" applyAlignment="1" applyProtection="1">
      <alignment horizontal="left" vertical="center"/>
      <protection locked="0"/>
    </xf>
    <xf numFmtId="0" fontId="62" fillId="0" borderId="0" xfId="0" applyFont="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left"/>
      <protection locked="0"/>
    </xf>
    <xf numFmtId="0" fontId="60" fillId="0" borderId="0" xfId="0" applyFont="1" applyAlignment="1" applyProtection="1">
      <alignment horizontal="center"/>
      <protection locked="0"/>
    </xf>
    <xf numFmtId="0" fontId="64" fillId="20" borderId="100" xfId="0" applyFont="1" applyFill="1" applyBorder="1" applyAlignment="1">
      <alignment horizontal="center" vertical="center" wrapText="1" readingOrder="1"/>
    </xf>
    <xf numFmtId="0" fontId="66" fillId="3" borderId="100" xfId="0" applyFont="1" applyFill="1" applyBorder="1" applyAlignment="1">
      <alignment horizontal="center" vertical="center" wrapText="1" readingOrder="1"/>
    </xf>
    <xf numFmtId="0" fontId="66" fillId="3" borderId="100" xfId="0" applyFont="1" applyFill="1" applyBorder="1" applyAlignment="1">
      <alignment horizontal="left" vertical="center" wrapText="1"/>
    </xf>
    <xf numFmtId="0" fontId="66" fillId="3" borderId="100" xfId="0" applyFont="1" applyFill="1" applyBorder="1" applyAlignment="1">
      <alignment horizontal="center" vertical="center" wrapText="1"/>
    </xf>
    <xf numFmtId="0" fontId="60" fillId="3" borderId="0" xfId="0" applyFont="1" applyFill="1"/>
    <xf numFmtId="0" fontId="66" fillId="0" borderId="100" xfId="0" applyFont="1" applyBorder="1" applyAlignment="1">
      <alignment horizontal="center" vertical="center" wrapText="1" readingOrder="1"/>
    </xf>
    <xf numFmtId="0" fontId="66" fillId="0" borderId="100" xfId="0" applyFont="1" applyBorder="1" applyAlignment="1">
      <alignment horizontal="left" vertical="center" wrapText="1"/>
    </xf>
    <xf numFmtId="0" fontId="66" fillId="21" borderId="100" xfId="0" applyFont="1" applyFill="1" applyBorder="1" applyAlignment="1">
      <alignment horizontal="left" vertical="center" wrapText="1"/>
    </xf>
    <xf numFmtId="0" fontId="63" fillId="0" borderId="0" xfId="0" applyFont="1" applyAlignment="1">
      <alignment vertical="center" wrapText="1"/>
    </xf>
    <xf numFmtId="0" fontId="66" fillId="3" borderId="100" xfId="0" applyFont="1" applyFill="1" applyBorder="1" applyAlignment="1">
      <alignment horizontal="left" vertical="center" wrapText="1" readingOrder="1"/>
    </xf>
    <xf numFmtId="0" fontId="62" fillId="0" borderId="0" xfId="0" applyFont="1"/>
    <xf numFmtId="0" fontId="66" fillId="3" borderId="100" xfId="0" applyFont="1" applyFill="1" applyBorder="1" applyAlignment="1">
      <alignment horizontal="left" vertical="center"/>
    </xf>
    <xf numFmtId="0" fontId="66" fillId="3" borderId="100" xfId="0" applyFont="1" applyFill="1" applyBorder="1" applyAlignment="1">
      <alignment vertical="center" wrapText="1"/>
    </xf>
    <xf numFmtId="0" fontId="66" fillId="3" borderId="101" xfId="0" applyFont="1" applyFill="1" applyBorder="1" applyAlignment="1">
      <alignment horizontal="center" vertical="center" wrapText="1" readingOrder="1"/>
    </xf>
    <xf numFmtId="0" fontId="66" fillId="3" borderId="101" xfId="0" applyFont="1" applyFill="1" applyBorder="1" applyAlignment="1">
      <alignment horizontal="left" vertical="center" wrapText="1"/>
    </xf>
    <xf numFmtId="0" fontId="66" fillId="3" borderId="101" xfId="0" applyFont="1" applyFill="1" applyBorder="1" applyAlignment="1">
      <alignment horizontal="center" vertical="center"/>
    </xf>
    <xf numFmtId="0" fontId="66" fillId="3" borderId="0" xfId="0" applyFont="1" applyFill="1" applyAlignment="1">
      <alignment horizontal="center" vertical="center" wrapText="1" readingOrder="1"/>
    </xf>
    <xf numFmtId="0" fontId="60" fillId="0" borderId="0" xfId="0" applyFont="1" applyAlignment="1">
      <alignment horizontal="left"/>
    </xf>
    <xf numFmtId="0" fontId="60" fillId="0" borderId="0" xfId="0" applyFont="1" applyAlignment="1">
      <alignment horizontal="center"/>
    </xf>
    <xf numFmtId="0" fontId="67" fillId="0" borderId="0" xfId="0" applyFont="1" applyAlignment="1">
      <alignment wrapText="1"/>
    </xf>
    <xf numFmtId="0" fontId="68" fillId="0" borderId="0" xfId="0" applyFont="1"/>
    <xf numFmtId="0" fontId="70" fillId="5" borderId="97" xfId="0" applyFont="1" applyFill="1" applyBorder="1" applyAlignment="1">
      <alignment horizontal="center" vertical="center"/>
    </xf>
    <xf numFmtId="0" fontId="70" fillId="5" borderId="97" xfId="0" applyFont="1" applyFill="1" applyBorder="1" applyAlignment="1">
      <alignment vertical="center" wrapText="1"/>
    </xf>
    <xf numFmtId="0" fontId="71" fillId="3" borderId="97" xfId="0" applyFont="1" applyFill="1" applyBorder="1" applyAlignment="1">
      <alignment horizontal="center" vertical="center" wrapText="1"/>
    </xf>
    <xf numFmtId="0" fontId="72" fillId="3" borderId="97" xfId="0" applyFont="1" applyFill="1" applyBorder="1" applyAlignment="1">
      <alignment horizontal="center" vertical="center" wrapText="1"/>
    </xf>
    <xf numFmtId="0" fontId="71" fillId="3" borderId="97" xfId="0" applyFont="1" applyFill="1" applyBorder="1" applyAlignment="1">
      <alignment horizontal="center" vertical="center"/>
    </xf>
    <xf numFmtId="0" fontId="72" fillId="3" borderId="97" xfId="0" applyFont="1" applyFill="1" applyBorder="1" applyAlignment="1">
      <alignment horizontal="center" vertical="center"/>
    </xf>
    <xf numFmtId="0" fontId="70" fillId="0" borderId="97" xfId="0" applyFont="1" applyBorder="1" applyAlignment="1">
      <alignment horizontal="left" vertical="center" wrapText="1"/>
    </xf>
    <xf numFmtId="0" fontId="72" fillId="0" borderId="97" xfId="0" applyFont="1" applyBorder="1" applyAlignment="1">
      <alignment horizontal="left" vertical="center"/>
    </xf>
    <xf numFmtId="0" fontId="68" fillId="0" borderId="0" xfId="0" applyFont="1" applyAlignment="1">
      <alignment horizontal="left"/>
    </xf>
    <xf numFmtId="0" fontId="67" fillId="0" borderId="0" xfId="0" applyFont="1" applyAlignment="1">
      <alignment horizontal="center"/>
    </xf>
    <xf numFmtId="0" fontId="68"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3" fillId="3" borderId="30" xfId="0" applyFont="1" applyFill="1" applyBorder="1" applyAlignment="1">
      <alignment horizontal="center" vertical="center"/>
    </xf>
    <xf numFmtId="0" fontId="73"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4" xfId="0" applyFont="1" applyFill="1" applyBorder="1" applyAlignment="1">
      <alignment vertical="center"/>
    </xf>
    <xf numFmtId="0" fontId="5" fillId="3" borderId="10" xfId="0" applyFont="1" applyFill="1" applyBorder="1" applyAlignment="1">
      <alignment vertical="center"/>
    </xf>
    <xf numFmtId="0" fontId="0" fillId="3" borderId="104" xfId="0" applyFill="1" applyBorder="1"/>
    <xf numFmtId="0" fontId="35" fillId="6" borderId="64" xfId="0" applyFont="1" applyFill="1" applyBorder="1" applyAlignment="1">
      <alignment horizontal="center" vertical="center" wrapText="1" readingOrder="1"/>
    </xf>
    <xf numFmtId="0" fontId="35" fillId="6" borderId="66" xfId="0" applyFont="1" applyFill="1" applyBorder="1" applyAlignment="1">
      <alignment horizontal="center" vertical="center" wrapText="1" readingOrder="1"/>
    </xf>
    <xf numFmtId="0" fontId="35" fillId="6" borderId="67" xfId="0" applyFont="1" applyFill="1" applyBorder="1" applyAlignment="1">
      <alignment horizontal="center" vertical="center" wrapText="1" readingOrder="1"/>
    </xf>
    <xf numFmtId="0" fontId="74"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5" xfId="0" applyFont="1" applyFill="1" applyBorder="1" applyAlignment="1">
      <alignment horizontal="center" vertical="center" wrapText="1" readingOrder="1"/>
    </xf>
    <xf numFmtId="0" fontId="36" fillId="8" borderId="106" xfId="0" applyFont="1" applyFill="1" applyBorder="1" applyAlignment="1">
      <alignment horizontal="center" vertical="center" wrapText="1" readingOrder="1"/>
    </xf>
    <xf numFmtId="0" fontId="36" fillId="9" borderId="106" xfId="0" applyFont="1" applyFill="1" applyBorder="1" applyAlignment="1">
      <alignment horizontal="center" vertical="center" wrapText="1" readingOrder="1"/>
    </xf>
    <xf numFmtId="0" fontId="36" fillId="10" borderId="106" xfId="0" applyFont="1" applyFill="1" applyBorder="1" applyAlignment="1">
      <alignment horizontal="center" vertical="center" wrapText="1" readingOrder="1"/>
    </xf>
    <xf numFmtId="0" fontId="37" fillId="11" borderId="106"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7" fillId="0" borderId="19" xfId="0" applyFont="1" applyBorder="1" applyAlignment="1" applyProtection="1">
      <alignment horizontal="justify" vertical="center" wrapText="1"/>
      <protection locked="0"/>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66" fillId="0" borderId="102" xfId="0" applyFont="1" applyBorder="1" applyAlignment="1">
      <alignment horizontal="left" vertical="center" wrapText="1"/>
    </xf>
    <xf numFmtId="0" fontId="66" fillId="0" borderId="100" xfId="0" applyFont="1" applyBorder="1" applyAlignment="1">
      <alignment horizontal="left" vertical="center" wrapText="1" readingOrder="1"/>
    </xf>
    <xf numFmtId="0" fontId="66" fillId="0" borderId="0" xfId="0" applyFont="1" applyAlignment="1">
      <alignment horizontal="center" vertical="center" wrapText="1"/>
    </xf>
    <xf numFmtId="0" fontId="66" fillId="0" borderId="100" xfId="0" applyFont="1" applyBorder="1" applyAlignment="1">
      <alignment vertical="center" wrapText="1"/>
    </xf>
    <xf numFmtId="0" fontId="66" fillId="0" borderId="100" xfId="0" applyFont="1" applyBorder="1" applyAlignment="1">
      <alignment horizontal="center" vertical="center" wrapText="1"/>
    </xf>
    <xf numFmtId="0" fontId="66" fillId="0" borderId="103" xfId="0" applyFont="1" applyBorder="1" applyAlignment="1">
      <alignment vertical="center" wrapText="1"/>
    </xf>
    <xf numFmtId="0" fontId="60" fillId="0" borderId="107" xfId="0" applyFont="1" applyBorder="1" applyAlignment="1">
      <alignment horizontal="center"/>
    </xf>
    <xf numFmtId="0" fontId="60" fillId="0" borderId="107" xfId="0" applyFont="1" applyBorder="1"/>
    <xf numFmtId="0" fontId="76" fillId="0" borderId="108" xfId="0" applyFont="1" applyBorder="1" applyAlignment="1">
      <alignment horizontal="center" vertical="center" wrapText="1"/>
    </xf>
    <xf numFmtId="0" fontId="76" fillId="0" borderId="111" xfId="0" applyFont="1" applyBorder="1" applyAlignment="1">
      <alignment horizontal="center" vertical="center" wrapText="1"/>
    </xf>
    <xf numFmtId="0" fontId="76" fillId="0" borderId="112" xfId="0" applyFont="1" applyBorder="1" applyAlignment="1">
      <alignment horizontal="center" vertical="center" wrapText="1"/>
    </xf>
    <xf numFmtId="0" fontId="60" fillId="0" borderId="113" xfId="0" applyFont="1" applyBorder="1"/>
    <xf numFmtId="0" fontId="76" fillId="0" borderId="114" xfId="0" applyFont="1" applyBorder="1" applyAlignment="1">
      <alignment horizontal="center" vertical="center" wrapText="1"/>
    </xf>
    <xf numFmtId="0" fontId="76" fillId="0" borderId="117" xfId="0" applyFont="1" applyBorder="1" applyAlignment="1">
      <alignment horizontal="center" vertical="center" wrapText="1"/>
    </xf>
    <xf numFmtId="0" fontId="76" fillId="0" borderId="118" xfId="0" applyFont="1" applyBorder="1" applyAlignment="1">
      <alignment horizontal="center" vertical="center" wrapText="1"/>
    </xf>
    <xf numFmtId="0" fontId="60" fillId="0" borderId="112" xfId="0" applyFont="1" applyBorder="1"/>
    <xf numFmtId="0" fontId="78" fillId="3" borderId="97" xfId="0" applyFont="1" applyFill="1" applyBorder="1" applyAlignment="1">
      <alignment horizontal="center" vertical="center" wrapText="1"/>
    </xf>
    <xf numFmtId="0" fontId="71" fillId="0" borderId="97" xfId="0" applyFont="1" applyBorder="1" applyAlignment="1">
      <alignment horizontal="center" vertical="center" wrapText="1"/>
    </xf>
    <xf numFmtId="0" fontId="72" fillId="0" borderId="97" xfId="0" applyFont="1" applyBorder="1" applyAlignment="1">
      <alignment horizontal="center" vertical="center" wrapText="1"/>
    </xf>
    <xf numFmtId="0" fontId="78" fillId="0" borderId="97" xfId="0" applyFont="1" applyBorder="1" applyAlignment="1">
      <alignment horizontal="center" vertical="center" wrapText="1"/>
    </xf>
    <xf numFmtId="0" fontId="70" fillId="0" borderId="97" xfId="0" applyFont="1" applyBorder="1" applyAlignment="1">
      <alignment vertical="center" wrapText="1"/>
    </xf>
    <xf numFmtId="0" fontId="71" fillId="0" borderId="97" xfId="0" applyFont="1" applyBorder="1" applyAlignment="1">
      <alignment horizontal="center" vertical="center"/>
    </xf>
    <xf numFmtId="0" fontId="72" fillId="0" borderId="97" xfId="0" applyFont="1" applyBorder="1" applyAlignment="1">
      <alignment horizontal="center" vertical="center"/>
    </xf>
    <xf numFmtId="0" fontId="0" fillId="0" borderId="28" xfId="0" applyBorder="1" applyAlignment="1">
      <alignment horizontal="center" vertical="center" wrapText="1"/>
    </xf>
    <xf numFmtId="0" fontId="11" fillId="0" borderId="28" xfId="0" applyFont="1" applyBorder="1" applyAlignment="1">
      <alignment horizontal="center" vertical="center" wrapText="1"/>
    </xf>
    <xf numFmtId="0" fontId="11" fillId="0" borderId="19" xfId="0" applyFont="1" applyBorder="1" applyAlignment="1">
      <alignment horizontal="center" vertical="center" wrapText="1"/>
    </xf>
    <xf numFmtId="0" fontId="0" fillId="0" borderId="24" xfId="0" applyBorder="1" applyAlignment="1">
      <alignment horizontal="left" vertical="center" wrapText="1"/>
    </xf>
    <xf numFmtId="0" fontId="0" fillId="0" borderId="19" xfId="0" applyBorder="1" applyAlignment="1">
      <alignment horizontal="justify" vertical="center" wrapText="1"/>
    </xf>
    <xf numFmtId="0" fontId="0" fillId="0" borderId="2" xfId="0" applyBorder="1" applyAlignment="1">
      <alignment horizontal="left" vertical="top" wrapText="1"/>
    </xf>
    <xf numFmtId="0" fontId="0" fillId="0" borderId="20" xfId="0" applyBorder="1" applyAlignment="1">
      <alignment horizontal="left" vertical="top" wrapText="1"/>
    </xf>
    <xf numFmtId="0" fontId="84" fillId="0" borderId="24" xfId="0" applyFont="1" applyBorder="1" applyAlignment="1">
      <alignment vertical="top" wrapText="1"/>
    </xf>
    <xf numFmtId="0" fontId="57" fillId="0" borderId="2" xfId="0" applyFont="1" applyBorder="1" applyAlignment="1" applyProtection="1">
      <alignment horizontal="justify" vertical="top" wrapText="1"/>
      <protection locked="0"/>
    </xf>
    <xf numFmtId="3" fontId="0" fillId="0" borderId="27" xfId="0" applyNumberFormat="1" applyBorder="1" applyAlignment="1">
      <alignment horizontal="justify" vertical="center" wrapText="1"/>
    </xf>
    <xf numFmtId="0" fontId="57" fillId="0" borderId="2" xfId="0" applyFont="1" applyBorder="1" applyAlignment="1">
      <alignment vertical="top" wrapText="1"/>
    </xf>
    <xf numFmtId="0" fontId="0" fillId="0" borderId="2" xfId="0" applyBorder="1" applyAlignment="1">
      <alignment wrapText="1"/>
    </xf>
    <xf numFmtId="0" fontId="63" fillId="5" borderId="97" xfId="0" applyFont="1" applyFill="1" applyBorder="1" applyAlignment="1" applyProtection="1">
      <alignment horizontal="center" vertical="center" wrapText="1"/>
      <protection locked="0"/>
    </xf>
    <xf numFmtId="0" fontId="70" fillId="20" borderId="97" xfId="0" applyFont="1" applyFill="1" applyBorder="1" applyAlignment="1">
      <alignment horizontal="center" vertical="center"/>
    </xf>
    <xf numFmtId="0" fontId="86" fillId="3" borderId="2" xfId="0" applyFont="1" applyFill="1" applyBorder="1" applyAlignment="1">
      <alignment horizontal="center" vertical="center" wrapText="1"/>
    </xf>
    <xf numFmtId="0" fontId="86" fillId="3" borderId="2" xfId="0" applyFont="1" applyFill="1" applyBorder="1" applyAlignment="1">
      <alignment horizontal="center" vertical="center"/>
    </xf>
    <xf numFmtId="0" fontId="86" fillId="3" borderId="62" xfId="0" applyFont="1" applyFill="1" applyBorder="1" applyAlignment="1">
      <alignment horizontal="center" vertical="center"/>
    </xf>
    <xf numFmtId="0" fontId="86" fillId="3" borderId="31" xfId="0" applyFont="1" applyFill="1" applyBorder="1" applyAlignment="1">
      <alignment horizontal="center" vertical="center"/>
    </xf>
    <xf numFmtId="0" fontId="86" fillId="3" borderId="61" xfId="0" applyFont="1" applyFill="1" applyBorder="1" applyAlignment="1">
      <alignment horizontal="center" vertical="center"/>
    </xf>
    <xf numFmtId="0" fontId="11" fillId="3" borderId="2" xfId="0" applyFont="1" applyFill="1" applyBorder="1" applyAlignment="1">
      <alignment vertical="center" wrapText="1"/>
    </xf>
    <xf numFmtId="0" fontId="57" fillId="0" borderId="24" xfId="0" applyFont="1" applyBorder="1" applyAlignment="1">
      <alignment vertical="top" wrapText="1"/>
    </xf>
    <xf numFmtId="0" fontId="30" fillId="4" borderId="35" xfId="0" applyFont="1" applyFill="1" applyBorder="1" applyAlignment="1">
      <alignment horizontal="center" vertical="center" wrapText="1"/>
    </xf>
    <xf numFmtId="0" fontId="29" fillId="4" borderId="35" xfId="0" applyFont="1" applyFill="1" applyBorder="1" applyAlignment="1" applyProtection="1">
      <alignment horizontal="center" vertical="center" wrapText="1"/>
      <protection locked="0"/>
    </xf>
    <xf numFmtId="0" fontId="29" fillId="16" borderId="35" xfId="0" applyFont="1" applyFill="1" applyBorder="1" applyAlignment="1" applyProtection="1">
      <alignment horizontal="center" vertical="center" textRotation="90"/>
      <protection locked="0"/>
    </xf>
    <xf numFmtId="0" fontId="23" fillId="17" borderId="134" xfId="0" applyFont="1" applyFill="1" applyBorder="1"/>
    <xf numFmtId="0" fontId="23" fillId="17" borderId="135" xfId="0" applyFont="1" applyFill="1" applyBorder="1"/>
    <xf numFmtId="0" fontId="23" fillId="17" borderId="136" xfId="0" applyFont="1" applyFill="1" applyBorder="1" applyAlignment="1">
      <alignment horizontal="center"/>
    </xf>
    <xf numFmtId="0" fontId="23" fillId="17" borderId="137" xfId="0" applyFont="1" applyFill="1" applyBorder="1" applyAlignment="1">
      <alignment horizontal="center"/>
    </xf>
    <xf numFmtId="0" fontId="23" fillId="17" borderId="137" xfId="0" applyFont="1" applyFill="1" applyBorder="1"/>
    <xf numFmtId="0" fontId="23" fillId="17" borderId="138" xfId="0" applyFont="1" applyFill="1" applyBorder="1"/>
    <xf numFmtId="164" fontId="49" fillId="15" borderId="0" xfId="0" applyNumberFormat="1" applyFont="1" applyFill="1" applyAlignment="1" applyProtection="1">
      <alignment horizontal="center" vertical="center" wrapText="1"/>
      <protection locked="0"/>
    </xf>
    <xf numFmtId="0" fontId="49"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49" fillId="3" borderId="0" xfId="0" applyFont="1" applyFill="1" applyAlignment="1">
      <alignment horizontal="center"/>
    </xf>
    <xf numFmtId="0" fontId="47" fillId="3" borderId="64" xfId="0" applyFont="1" applyFill="1" applyBorder="1" applyAlignment="1">
      <alignment horizontal="left" vertical="top" wrapText="1"/>
    </xf>
    <xf numFmtId="0" fontId="47" fillId="3" borderId="66" xfId="0" applyFont="1" applyFill="1" applyBorder="1" applyAlignment="1">
      <alignment horizontal="left" vertical="top" wrapText="1"/>
    </xf>
    <xf numFmtId="0" fontId="47" fillId="3" borderId="67"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3" borderId="0" xfId="0" applyFont="1" applyFill="1" applyAlignment="1">
      <alignment horizontal="left" vertical="top" wrapText="1"/>
    </xf>
    <xf numFmtId="0" fontId="47" fillId="3" borderId="8" xfId="0" applyFont="1" applyFill="1" applyBorder="1" applyAlignment="1">
      <alignment horizontal="left" vertical="top" wrapText="1"/>
    </xf>
    <xf numFmtId="0" fontId="47" fillId="3" borderId="14" xfId="0" applyFont="1" applyFill="1" applyBorder="1" applyAlignment="1">
      <alignment horizontal="left" vertical="top" wrapText="1"/>
    </xf>
    <xf numFmtId="0" fontId="47" fillId="3" borderId="15" xfId="0" applyFont="1" applyFill="1" applyBorder="1" applyAlignment="1">
      <alignment horizontal="left" vertical="top" wrapText="1"/>
    </xf>
    <xf numFmtId="0" fontId="47" fillId="3" borderId="16" xfId="0" applyFont="1" applyFill="1" applyBorder="1" applyAlignment="1">
      <alignment horizontal="left" vertical="top" wrapText="1"/>
    </xf>
    <xf numFmtId="0" fontId="61" fillId="0" borderId="0" xfId="0" applyFont="1" applyAlignment="1" applyProtection="1">
      <alignment horizontal="center" vertical="center" wrapText="1"/>
      <protection locked="0"/>
    </xf>
    <xf numFmtId="0" fontId="63" fillId="5" borderId="98"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wrapText="1"/>
      <protection locked="0"/>
    </xf>
    <xf numFmtId="0" fontId="63" fillId="5" borderId="97" xfId="0" applyFont="1" applyFill="1" applyBorder="1" applyAlignment="1" applyProtection="1">
      <alignment horizontal="center" vertical="center"/>
      <protection locked="0"/>
    </xf>
    <xf numFmtId="0" fontId="62" fillId="5" borderId="97" xfId="0" applyFont="1" applyFill="1" applyBorder="1" applyAlignment="1" applyProtection="1">
      <alignment horizontal="center" vertical="center"/>
      <protection locked="0"/>
    </xf>
    <xf numFmtId="0" fontId="64" fillId="0" borderId="97" xfId="0" applyFont="1" applyBorder="1" applyAlignment="1" applyProtection="1">
      <alignment horizontal="center" vertical="center"/>
      <protection locked="0"/>
    </xf>
    <xf numFmtId="0" fontId="64" fillId="20" borderId="97" xfId="0" applyFont="1" applyFill="1" applyBorder="1" applyAlignment="1" applyProtection="1">
      <alignment horizontal="center" vertical="center"/>
      <protection locked="0"/>
    </xf>
    <xf numFmtId="0" fontId="63" fillId="5" borderId="97" xfId="0" applyFont="1" applyFill="1" applyBorder="1" applyAlignment="1" applyProtection="1">
      <alignment horizontal="center" vertical="center" wrapText="1"/>
      <protection locked="0"/>
    </xf>
    <xf numFmtId="0" fontId="64" fillId="0" borderId="100" xfId="0" applyFont="1" applyBorder="1" applyAlignment="1">
      <alignment horizontal="center" vertical="center" wrapText="1" readingOrder="1"/>
    </xf>
    <xf numFmtId="0" fontId="65" fillId="19" borderId="100" xfId="0" applyFont="1" applyFill="1" applyBorder="1" applyAlignment="1">
      <alignment horizontal="center" vertical="center" wrapText="1" readingOrder="1"/>
    </xf>
    <xf numFmtId="0" fontId="64" fillId="3" borderId="100" xfId="0" applyFont="1" applyFill="1" applyBorder="1" applyAlignment="1">
      <alignment horizontal="center" vertical="center" wrapText="1" readingOrder="1"/>
    </xf>
    <xf numFmtId="0" fontId="64" fillId="0" borderId="100" xfId="0" applyFont="1" applyBorder="1" applyAlignment="1">
      <alignment horizontal="left" vertical="center" wrapText="1" readingOrder="1"/>
    </xf>
    <xf numFmtId="0" fontId="64" fillId="0" borderId="101" xfId="0" applyFont="1" applyBorder="1" applyAlignment="1">
      <alignment horizontal="center" vertical="center" wrapText="1" readingOrder="1"/>
    </xf>
    <xf numFmtId="0" fontId="64" fillId="0" borderId="102" xfId="0" applyFont="1" applyBorder="1" applyAlignment="1">
      <alignment horizontal="center" vertical="center" wrapText="1" readingOrder="1"/>
    </xf>
    <xf numFmtId="0" fontId="76" fillId="0" borderId="109" xfId="0" applyFont="1" applyBorder="1" applyAlignment="1">
      <alignment horizontal="center" vertical="center" wrapText="1"/>
    </xf>
    <xf numFmtId="0" fontId="76" fillId="0" borderId="110" xfId="0" applyFont="1" applyBorder="1" applyAlignment="1">
      <alignment horizontal="center" vertical="center"/>
    </xf>
    <xf numFmtId="0" fontId="76" fillId="0" borderId="115" xfId="0" applyFont="1" applyBorder="1" applyAlignment="1">
      <alignment horizontal="center" vertical="center" wrapText="1"/>
    </xf>
    <xf numFmtId="0" fontId="76" fillId="0" borderId="116" xfId="0" applyFont="1" applyBorder="1" applyAlignment="1">
      <alignment horizontal="center" vertical="center"/>
    </xf>
    <xf numFmtId="0" fontId="64" fillId="0" borderId="103" xfId="0" applyFont="1" applyBorder="1" applyAlignment="1">
      <alignment horizontal="center" vertical="center" wrapText="1" readingOrder="1"/>
    </xf>
    <xf numFmtId="0" fontId="42" fillId="3" borderId="0" xfId="1" applyFont="1" applyFill="1" applyAlignment="1">
      <alignment horizontal="justify" vertical="center" wrapText="1"/>
    </xf>
    <xf numFmtId="0" fontId="42" fillId="3" borderId="0" xfId="1" applyFont="1" applyFill="1" applyAlignment="1">
      <alignment horizontal="left" vertical="center" wrapText="1"/>
    </xf>
    <xf numFmtId="0" fontId="42" fillId="3" borderId="0" xfId="1" applyFont="1" applyFill="1" applyAlignment="1">
      <alignment horizontal="center" vertical="center" wrapText="1"/>
    </xf>
    <xf numFmtId="0" fontId="42" fillId="3" borderId="7" xfId="1" applyFont="1" applyFill="1" applyBorder="1" applyAlignment="1">
      <alignment horizontal="left" vertical="top" wrapText="1"/>
    </xf>
    <xf numFmtId="0" fontId="42" fillId="3" borderId="0" xfId="1" applyFont="1" applyFill="1" applyAlignment="1">
      <alignment horizontal="left" vertical="top" wrapText="1"/>
    </xf>
    <xf numFmtId="0" fontId="42" fillId="3" borderId="8" xfId="1" applyFont="1" applyFill="1" applyBorder="1" applyAlignment="1">
      <alignment horizontal="left" vertical="top" wrapText="1"/>
    </xf>
    <xf numFmtId="0" fontId="42" fillId="3" borderId="14" xfId="1" applyFont="1" applyFill="1" applyBorder="1" applyAlignment="1">
      <alignment horizontal="left" vertical="top" wrapText="1"/>
    </xf>
    <xf numFmtId="0" fontId="42" fillId="3" borderId="15" xfId="1" applyFont="1" applyFill="1" applyBorder="1" applyAlignment="1">
      <alignment horizontal="left" vertical="top" wrapText="1"/>
    </xf>
    <xf numFmtId="0" fontId="42" fillId="3" borderId="16" xfId="1" applyFont="1" applyFill="1" applyBorder="1" applyAlignment="1">
      <alignment horizontal="left" vertical="top" wrapText="1"/>
    </xf>
    <xf numFmtId="0" fontId="45" fillId="3" borderId="2" xfId="0" applyFont="1" applyFill="1" applyBorder="1" applyAlignment="1">
      <alignment horizontal="left" vertical="center" wrapText="1"/>
    </xf>
    <xf numFmtId="0" fontId="42" fillId="3" borderId="2" xfId="1" applyFont="1" applyFill="1" applyBorder="1" applyAlignment="1">
      <alignment horizontal="justify" vertical="center" wrapText="1"/>
    </xf>
    <xf numFmtId="0" fontId="42" fillId="3" borderId="62" xfId="1" applyFont="1" applyFill="1" applyBorder="1" applyAlignment="1">
      <alignment horizontal="justify" vertical="center" wrapText="1"/>
    </xf>
    <xf numFmtId="0" fontId="45" fillId="3" borderId="25" xfId="0" applyFont="1" applyFill="1" applyBorder="1" applyAlignment="1">
      <alignment horizontal="left" vertical="center" wrapText="1"/>
    </xf>
    <xf numFmtId="0" fontId="45" fillId="3" borderId="27" xfId="0" applyFont="1" applyFill="1" applyBorder="1" applyAlignment="1">
      <alignment horizontal="left" vertical="center" wrapText="1"/>
    </xf>
    <xf numFmtId="0" fontId="42" fillId="3" borderId="25" xfId="1" applyFont="1" applyFill="1" applyBorder="1" applyAlignment="1">
      <alignment horizontal="justify" vertical="center" wrapText="1"/>
    </xf>
    <xf numFmtId="0" fontId="42" fillId="3" borderId="88" xfId="1" applyFont="1" applyFill="1" applyBorder="1" applyAlignment="1">
      <alignment horizontal="justify" vertical="center" wrapText="1"/>
    </xf>
    <xf numFmtId="0" fontId="47" fillId="0" borderId="0" xfId="0" applyFont="1" applyAlignment="1">
      <alignment horizontal="left" vertical="center" wrapText="1"/>
    </xf>
    <xf numFmtId="0" fontId="47" fillId="0" borderId="8" xfId="0" applyFont="1" applyBorder="1" applyAlignment="1">
      <alignment horizontal="left" vertical="center" wrapText="1"/>
    </xf>
    <xf numFmtId="0" fontId="46" fillId="4" borderId="70" xfId="2" applyFont="1" applyFill="1" applyBorder="1" applyAlignment="1">
      <alignment horizontal="center" vertical="center" wrapText="1"/>
    </xf>
    <xf numFmtId="0" fontId="46" fillId="4" borderId="70" xfId="1" applyFont="1" applyFill="1" applyBorder="1" applyAlignment="1">
      <alignment horizontal="center" vertical="center"/>
    </xf>
    <xf numFmtId="0" fontId="46" fillId="4" borderId="87" xfId="1" applyFont="1" applyFill="1" applyBorder="1" applyAlignment="1">
      <alignment horizontal="center" vertical="center"/>
    </xf>
    <xf numFmtId="0" fontId="45" fillId="7" borderId="2" xfId="0" applyFont="1" applyFill="1" applyBorder="1" applyAlignment="1">
      <alignment horizontal="left" vertical="center" wrapText="1"/>
    </xf>
    <xf numFmtId="0" fontId="42" fillId="3" borderId="58" xfId="1" applyFont="1" applyFill="1" applyBorder="1" applyAlignment="1">
      <alignment horizontal="justify" vertical="center" wrapText="1"/>
    </xf>
    <xf numFmtId="0" fontId="42" fillId="3" borderId="85" xfId="1" applyFont="1" applyFill="1" applyBorder="1" applyAlignment="1">
      <alignment horizontal="justify" vertical="center" wrapText="1"/>
    </xf>
    <xf numFmtId="0" fontId="45" fillId="7" borderId="25" xfId="0" applyFont="1" applyFill="1" applyBorder="1" applyAlignment="1">
      <alignment horizontal="left" vertical="center" wrapText="1"/>
    </xf>
    <xf numFmtId="0" fontId="45" fillId="7" borderId="27" xfId="0" applyFont="1" applyFill="1" applyBorder="1" applyAlignment="1">
      <alignment horizontal="left" vertical="center" wrapText="1"/>
    </xf>
    <xf numFmtId="0" fontId="42" fillId="3" borderId="12" xfId="1" applyFont="1" applyFill="1" applyBorder="1" applyAlignment="1">
      <alignment horizontal="justify" vertical="center" wrapText="1"/>
    </xf>
    <xf numFmtId="0" fontId="45" fillId="3" borderId="59" xfId="0" applyFont="1" applyFill="1" applyBorder="1" applyAlignment="1">
      <alignment vertical="center" wrapText="1"/>
    </xf>
    <xf numFmtId="0" fontId="45" fillId="3" borderId="13" xfId="0" applyFont="1" applyFill="1" applyBorder="1" applyAlignment="1">
      <alignment vertical="center" wrapText="1"/>
    </xf>
    <xf numFmtId="0" fontId="45" fillId="3" borderId="68" xfId="0" applyFont="1" applyFill="1" applyBorder="1" applyAlignment="1">
      <alignment vertical="center" wrapText="1"/>
    </xf>
    <xf numFmtId="0" fontId="45" fillId="3" borderId="69" xfId="0" applyFont="1" applyFill="1" applyBorder="1" applyAlignment="1">
      <alignment vertical="center" wrapText="1"/>
    </xf>
    <xf numFmtId="0" fontId="45" fillId="3" borderId="11" xfId="0" applyFont="1" applyFill="1" applyBorder="1" applyAlignment="1">
      <alignment vertical="center" wrapText="1"/>
    </xf>
    <xf numFmtId="0" fontId="45" fillId="3" borderId="13" xfId="0" applyFont="1" applyFill="1" applyBorder="1" applyAlignment="1">
      <alignment horizontal="left" vertical="center" wrapText="1"/>
    </xf>
    <xf numFmtId="0" fontId="45" fillId="3" borderId="11" xfId="0" applyFont="1" applyFill="1" applyBorder="1" applyAlignment="1">
      <alignment horizontal="left" vertical="center" wrapText="1"/>
    </xf>
    <xf numFmtId="0" fontId="46" fillId="4" borderId="3" xfId="1" applyFont="1" applyFill="1" applyBorder="1" applyAlignment="1">
      <alignment horizontal="center" vertical="center" wrapText="1"/>
    </xf>
    <xf numFmtId="0" fontId="46" fillId="4" borderId="4" xfId="1" applyFont="1" applyFill="1" applyBorder="1" applyAlignment="1">
      <alignment horizontal="center" vertical="center" wrapText="1"/>
    </xf>
    <xf numFmtId="0" fontId="46" fillId="4" borderId="80" xfId="1" applyFont="1" applyFill="1" applyBorder="1" applyAlignment="1">
      <alignment horizontal="center" vertical="center" wrapText="1"/>
    </xf>
    <xf numFmtId="0" fontId="56" fillId="3" borderId="5" xfId="1" quotePrefix="1" applyFont="1" applyFill="1" applyBorder="1" applyAlignment="1">
      <alignment horizontal="left" vertical="top" wrapText="1"/>
    </xf>
    <xf numFmtId="0" fontId="56" fillId="3" borderId="6" xfId="1" quotePrefix="1" applyFont="1" applyFill="1" applyBorder="1" applyAlignment="1">
      <alignment horizontal="left" vertical="top" wrapText="1"/>
    </xf>
    <xf numFmtId="0" fontId="45" fillId="3" borderId="6" xfId="1" quotePrefix="1" applyFont="1" applyFill="1" applyBorder="1" applyAlignment="1">
      <alignment horizontal="left" vertical="top" wrapText="1"/>
    </xf>
    <xf numFmtId="0" fontId="45" fillId="3" borderId="81" xfId="1" quotePrefix="1" applyFont="1" applyFill="1" applyBorder="1" applyAlignment="1">
      <alignment horizontal="left" vertical="top" wrapText="1"/>
    </xf>
    <xf numFmtId="0" fontId="42" fillId="3" borderId="9" xfId="1" quotePrefix="1" applyFont="1" applyFill="1" applyBorder="1" applyAlignment="1">
      <alignment horizontal="justify" vertical="center" wrapText="1"/>
    </xf>
    <xf numFmtId="0" fontId="42" fillId="3" borderId="10" xfId="1" quotePrefix="1" applyFont="1" applyFill="1" applyBorder="1" applyAlignment="1">
      <alignment horizontal="justify" vertical="center" wrapText="1"/>
    </xf>
    <xf numFmtId="0" fontId="42" fillId="3" borderId="82" xfId="1" quotePrefix="1" applyFont="1" applyFill="1" applyBorder="1" applyAlignment="1">
      <alignment horizontal="justify" vertical="center" wrapText="1"/>
    </xf>
    <xf numFmtId="0" fontId="42" fillId="0" borderId="7" xfId="1" quotePrefix="1" applyFont="1" applyBorder="1" applyAlignment="1">
      <alignment horizontal="left" vertical="top" wrapText="1"/>
    </xf>
    <xf numFmtId="0" fontId="42" fillId="0" borderId="0" xfId="1" quotePrefix="1" applyFont="1" applyAlignment="1">
      <alignment horizontal="left" vertical="top" wrapText="1"/>
    </xf>
    <xf numFmtId="0" fontId="42" fillId="0" borderId="8" xfId="1" quotePrefix="1" applyFont="1" applyBorder="1" applyAlignment="1">
      <alignment horizontal="left" vertical="top" wrapText="1"/>
    </xf>
    <xf numFmtId="0" fontId="46" fillId="4" borderId="66" xfId="2" applyFont="1" applyFill="1" applyBorder="1" applyAlignment="1">
      <alignment horizontal="center" vertical="center" wrapText="1"/>
    </xf>
    <xf numFmtId="0" fontId="46" fillId="4" borderId="83" xfId="2" applyFont="1" applyFill="1" applyBorder="1" applyAlignment="1">
      <alignment horizontal="center" vertical="center" wrapText="1"/>
    </xf>
    <xf numFmtId="0" fontId="46" fillId="4" borderId="84" xfId="1" applyFont="1" applyFill="1" applyBorder="1" applyAlignment="1">
      <alignment horizontal="center" vertical="center"/>
    </xf>
    <xf numFmtId="0" fontId="46" fillId="4" borderId="80" xfId="1" applyFont="1" applyFill="1" applyBorder="1" applyAlignment="1">
      <alignment horizontal="center" vertical="center"/>
    </xf>
    <xf numFmtId="0" fontId="77" fillId="0" borderId="0" xfId="0" applyFont="1" applyAlignment="1">
      <alignment horizontal="center" vertical="center" wrapText="1"/>
    </xf>
    <xf numFmtId="0" fontId="69" fillId="19" borderId="97" xfId="0" applyFont="1" applyFill="1" applyBorder="1" applyAlignment="1">
      <alignment horizontal="center"/>
    </xf>
    <xf numFmtId="0" fontId="70" fillId="20" borderId="97" xfId="0" applyFont="1" applyFill="1" applyBorder="1" applyAlignment="1">
      <alignment horizontal="center" vertical="center" wrapText="1"/>
    </xf>
    <xf numFmtId="0" fontId="70" fillId="20" borderId="97" xfId="0" applyFont="1" applyFill="1" applyBorder="1" applyAlignment="1">
      <alignment horizontal="center" vertical="center"/>
    </xf>
    <xf numFmtId="0" fontId="0" fillId="0" borderId="74" xfId="0" applyBorder="1" applyAlignment="1">
      <alignment horizontal="center" vertical="center" wrapText="1"/>
    </xf>
    <xf numFmtId="0" fontId="0" fillId="0" borderId="41" xfId="0" applyBorder="1" applyAlignment="1">
      <alignment horizontal="center" vertical="center" wrapText="1"/>
    </xf>
    <xf numFmtId="0" fontId="48" fillId="10" borderId="0" xfId="0" applyFont="1" applyFill="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82" fillId="0" borderId="19" xfId="0" applyFont="1"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0" fontId="0" fillId="0" borderId="31" xfId="0" applyBorder="1" applyAlignment="1">
      <alignment horizontal="center" vertical="center" wrapText="1"/>
    </xf>
    <xf numFmtId="9" fontId="0" fillId="0" borderId="19"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19"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61" xfId="0"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0" fillId="0" borderId="119" xfId="0" applyBorder="1" applyAlignment="1">
      <alignment horizontal="center" vertical="center" wrapText="1"/>
    </xf>
    <xf numFmtId="0" fontId="0" fillId="0" borderId="32" xfId="0" applyBorder="1" applyAlignment="1">
      <alignment horizontal="center" vertical="center" wrapText="1"/>
    </xf>
    <xf numFmtId="0" fontId="0" fillId="0" borderId="120" xfId="0"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9" fontId="41" fillId="0" borderId="31" xfId="4" applyFont="1" applyBorder="1" applyAlignment="1">
      <alignment horizontal="center" vertical="center" wrapText="1"/>
    </xf>
    <xf numFmtId="9" fontId="41" fillId="0" borderId="2" xfId="4" applyFont="1" applyBorder="1" applyAlignment="1">
      <alignment horizontal="center" vertical="center" wrapText="1"/>
    </xf>
    <xf numFmtId="9" fontId="41"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0" fillId="0" borderId="27" xfId="0" applyBorder="1" applyAlignment="1">
      <alignment horizontal="center" vertical="center" wrapText="1"/>
    </xf>
    <xf numFmtId="9" fontId="0" fillId="0" borderId="31" xfId="4" applyFont="1"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2" xfId="0" applyFont="1" applyFill="1" applyBorder="1" applyAlignment="1">
      <alignment horizontal="center" vertical="center" textRotation="1"/>
    </xf>
    <xf numFmtId="0" fontId="3" fillId="4" borderId="48" xfId="0" applyFont="1" applyFill="1" applyBorder="1" applyAlignment="1">
      <alignment horizontal="center" vertical="center" wrapText="1"/>
    </xf>
    <xf numFmtId="0" fontId="3" fillId="4" borderId="0" xfId="0" applyFont="1" applyFill="1" applyAlignment="1">
      <alignment horizontal="center" vertical="center"/>
    </xf>
    <xf numFmtId="0" fontId="3" fillId="4" borderId="72" xfId="0" applyFont="1" applyFill="1" applyBorder="1" applyAlignment="1">
      <alignment horizontal="center" vertical="center" wrapText="1"/>
    </xf>
    <xf numFmtId="0" fontId="3" fillId="4" borderId="52" xfId="0" applyFont="1" applyFill="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20" xfId="0" applyFont="1"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3" fillId="4" borderId="35" xfId="0" applyFont="1" applyFill="1" applyBorder="1" applyAlignment="1">
      <alignment horizontal="center" vertical="center" wrapText="1"/>
    </xf>
    <xf numFmtId="0" fontId="3" fillId="16" borderId="44" xfId="0" applyFont="1" applyFill="1" applyBorder="1" applyAlignment="1" applyProtection="1">
      <alignment horizontal="center" vertical="center"/>
      <protection locked="0"/>
    </xf>
    <xf numFmtId="0" fontId="3" fillId="16" borderId="45" xfId="0" applyFont="1" applyFill="1" applyBorder="1" applyAlignment="1" applyProtection="1">
      <alignment horizontal="center" vertical="center"/>
      <protection locked="0"/>
    </xf>
    <xf numFmtId="0" fontId="3" fillId="4" borderId="73" xfId="0" applyFont="1" applyFill="1" applyBorder="1" applyAlignment="1">
      <alignment horizontal="center" vertical="center"/>
    </xf>
    <xf numFmtId="0" fontId="3" fillId="4" borderId="45" xfId="0" applyFont="1" applyFill="1" applyBorder="1" applyAlignment="1">
      <alignment horizontal="center" vertical="center"/>
    </xf>
    <xf numFmtId="0" fontId="3" fillId="4" borderId="46" xfId="0" applyFont="1" applyFill="1" applyBorder="1" applyAlignment="1">
      <alignment horizontal="center" vertical="center"/>
    </xf>
    <xf numFmtId="0" fontId="3" fillId="16" borderId="35" xfId="0" applyFont="1" applyFill="1" applyBorder="1" applyAlignment="1" applyProtection="1">
      <alignment horizontal="center" vertical="center" wrapText="1"/>
      <protection locked="0"/>
    </xf>
    <xf numFmtId="0" fontId="3" fillId="16" borderId="92" xfId="0" applyFont="1" applyFill="1" applyBorder="1" applyAlignment="1" applyProtection="1">
      <alignment horizontal="center" vertical="center" wrapText="1"/>
      <protection locked="0"/>
    </xf>
    <xf numFmtId="0" fontId="3" fillId="16" borderId="52" xfId="0" applyFont="1" applyFill="1" applyBorder="1" applyAlignment="1" applyProtection="1">
      <alignment horizontal="center" vertical="center" wrapText="1"/>
      <protection locked="0"/>
    </xf>
    <xf numFmtId="0" fontId="0" fillId="0" borderId="0" xfId="0" applyAlignment="1">
      <alignment horizontal="center"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48" fillId="0" borderId="0" xfId="0" applyFont="1" applyAlignment="1">
      <alignment horizontal="center" vertical="center" wrapText="1"/>
    </xf>
    <xf numFmtId="0" fontId="0" fillId="0" borderId="71" xfId="0" applyBorder="1" applyAlignment="1">
      <alignment horizontal="center" vertical="center" wrapText="1"/>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0" fillId="0" borderId="27" xfId="0" applyBorder="1" applyAlignment="1">
      <alignment horizontal="center" vertical="top" wrapText="1"/>
    </xf>
    <xf numFmtId="0" fontId="0" fillId="0" borderId="7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0" fontId="0" fillId="0" borderId="39" xfId="0" applyBorder="1" applyAlignment="1">
      <alignment horizontal="center" vertical="center" wrapText="1"/>
    </xf>
    <xf numFmtId="0" fontId="0" fillId="0" borderId="123" xfId="0" applyBorder="1" applyAlignment="1">
      <alignment horizontal="center" vertical="center" wrapText="1"/>
    </xf>
    <xf numFmtId="2" fontId="0" fillId="0" borderId="31" xfId="3" applyNumberFormat="1" applyFont="1" applyBorder="1" applyAlignment="1">
      <alignment horizontal="center" vertical="center" wrapText="1"/>
    </xf>
    <xf numFmtId="0" fontId="0" fillId="0" borderId="121" xfId="0"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126" xfId="0" applyBorder="1" applyAlignment="1">
      <alignment horizontal="center" vertical="center" wrapText="1"/>
    </xf>
    <xf numFmtId="0" fontId="0" fillId="0" borderId="28" xfId="0" applyBorder="1" applyAlignment="1">
      <alignment horizontal="center" vertical="center" wrapText="1"/>
    </xf>
    <xf numFmtId="2" fontId="0" fillId="0" borderId="28" xfId="3" applyNumberFormat="1" applyFont="1" applyBorder="1" applyAlignment="1">
      <alignment horizontal="center" vertical="center" wrapText="1"/>
    </xf>
    <xf numFmtId="0" fontId="57" fillId="0" borderId="28" xfId="0" applyFont="1" applyBorder="1" applyAlignment="1">
      <alignment horizontal="left" vertical="center" wrapText="1"/>
    </xf>
    <xf numFmtId="0" fontId="57" fillId="0" borderId="24" xfId="0" applyFont="1" applyBorder="1" applyAlignment="1">
      <alignment horizontal="left" vertical="center" wrapText="1"/>
    </xf>
    <xf numFmtId="0" fontId="57" fillId="0" borderId="19" xfId="0" applyFont="1" applyBorder="1" applyAlignment="1">
      <alignment horizontal="left" vertical="center" wrapText="1"/>
    </xf>
    <xf numFmtId="2" fontId="0" fillId="0" borderId="40"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18" fillId="0" borderId="40" xfId="0" applyFont="1" applyBorder="1" applyAlignment="1" applyProtection="1">
      <alignment horizontal="center" vertical="center" wrapText="1"/>
      <protection locked="0"/>
    </xf>
    <xf numFmtId="0" fontId="18" fillId="0" borderId="24" xfId="0" applyFont="1" applyBorder="1" applyAlignment="1" applyProtection="1">
      <alignment horizontal="center" vertical="center" wrapText="1"/>
      <protection locked="0"/>
    </xf>
    <xf numFmtId="0" fontId="18" fillId="0" borderId="19" xfId="0" applyFont="1" applyBorder="1" applyAlignment="1" applyProtection="1">
      <alignment horizontal="center" vertical="center" wrapText="1"/>
      <protection locked="0"/>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21" fillId="4" borderId="0" xfId="0" applyFont="1" applyFill="1" applyAlignment="1">
      <alignment horizontal="center" vertical="center"/>
    </xf>
    <xf numFmtId="0" fontId="1" fillId="3" borderId="2" xfId="0" applyFont="1" applyFill="1" applyBorder="1" applyAlignment="1" applyProtection="1">
      <alignment horizontal="left" vertical="center" wrapText="1"/>
      <protection locked="0"/>
    </xf>
    <xf numFmtId="0" fontId="3" fillId="4" borderId="38" xfId="0" applyFont="1" applyFill="1" applyBorder="1" applyAlignment="1">
      <alignment horizontal="center" vertical="center"/>
    </xf>
    <xf numFmtId="0" fontId="3" fillId="4" borderId="44" xfId="0" applyFont="1" applyFill="1" applyBorder="1" applyAlignment="1">
      <alignment horizontal="center" vertical="center"/>
    </xf>
    <xf numFmtId="0" fontId="3" fillId="4" borderId="34" xfId="0" applyFont="1" applyFill="1" applyBorder="1" applyAlignment="1">
      <alignment horizontal="center" vertical="center" textRotation="1"/>
    </xf>
    <xf numFmtId="0" fontId="0" fillId="0" borderId="122" xfId="0" applyBorder="1" applyAlignment="1">
      <alignment horizontal="center" vertical="center" wrapText="1"/>
    </xf>
    <xf numFmtId="2" fontId="0" fillId="0" borderId="42" xfId="3" applyNumberFormat="1" applyFont="1" applyBorder="1" applyAlignment="1">
      <alignment horizontal="center" vertical="center" wrapText="1"/>
    </xf>
    <xf numFmtId="0" fontId="0" fillId="0" borderId="33" xfId="0" applyBorder="1" applyAlignment="1">
      <alignment horizontal="center" vertical="center" wrapText="1"/>
    </xf>
    <xf numFmtId="0" fontId="57" fillId="0" borderId="40" xfId="0" applyFont="1" applyBorder="1" applyAlignment="1">
      <alignment horizontal="center" vertical="top" wrapText="1"/>
    </xf>
    <xf numFmtId="0" fontId="57" fillId="0" borderId="24" xfId="0" applyFont="1" applyBorder="1" applyAlignment="1">
      <alignment horizontal="center" vertical="top" wrapText="1"/>
    </xf>
    <xf numFmtId="0" fontId="57" fillId="0" borderId="19" xfId="0" applyFont="1" applyBorder="1" applyAlignment="1">
      <alignment horizontal="center" vertical="top" wrapText="1"/>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11" borderId="75" xfId="0" applyFill="1" applyBorder="1" applyAlignment="1">
      <alignment horizontal="center" vertical="center" wrapText="1"/>
    </xf>
    <xf numFmtId="0" fontId="0" fillId="11" borderId="77" xfId="0" applyFill="1" applyBorder="1" applyAlignment="1">
      <alignment horizontal="center" vertical="center" wrapText="1"/>
    </xf>
    <xf numFmtId="0" fontId="0" fillId="0" borderId="2" xfId="0" applyBorder="1" applyAlignment="1">
      <alignment horizontal="center" vertical="center"/>
    </xf>
    <xf numFmtId="0" fontId="3" fillId="4" borderId="54"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75" xfId="0" applyBorder="1" applyAlignment="1">
      <alignment horizontal="center" vertical="center" wrapText="1"/>
    </xf>
    <xf numFmtId="0" fontId="3" fillId="3" borderId="93"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1"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49" xfId="0" applyFont="1" applyFill="1" applyBorder="1" applyAlignment="1">
      <alignment horizontal="center" vertical="center"/>
    </xf>
    <xf numFmtId="0" fontId="3" fillId="4" borderId="60"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51" xfId="0" applyFont="1" applyFill="1" applyBorder="1" applyAlignment="1">
      <alignment horizontal="center" vertical="center"/>
    </xf>
    <xf numFmtId="0" fontId="38" fillId="0" borderId="2" xfId="0" applyFont="1" applyBorder="1" applyAlignment="1">
      <alignment horizontal="left" vertical="center" wrapText="1"/>
    </xf>
    <xf numFmtId="0" fontId="35" fillId="6" borderId="2" xfId="0" applyFont="1" applyFill="1" applyBorder="1" applyAlignment="1">
      <alignment horizontal="center" vertical="center" wrapText="1" readingOrder="1"/>
    </xf>
    <xf numFmtId="0" fontId="38" fillId="0" borderId="2" xfId="0" applyFont="1" applyBorder="1" applyAlignment="1">
      <alignment horizontal="left" vertical="top" wrapText="1"/>
    </xf>
    <xf numFmtId="0" fontId="35" fillId="6" borderId="0" xfId="0" applyFont="1" applyFill="1" applyAlignment="1">
      <alignment horizontal="center" vertical="center" wrapText="1" readingOrder="1"/>
    </xf>
    <xf numFmtId="0" fontId="33" fillId="0" borderId="104" xfId="0" applyFont="1" applyBorder="1" applyAlignment="1">
      <alignment horizontal="center" vertical="center"/>
    </xf>
    <xf numFmtId="0" fontId="33" fillId="0" borderId="6" xfId="0" applyFont="1" applyBorder="1" applyAlignment="1">
      <alignment horizontal="center" vertic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4" fillId="0" borderId="7" xfId="0" applyFont="1" applyBorder="1" applyAlignment="1">
      <alignment horizontal="center" vertical="center" wrapText="1"/>
    </xf>
    <xf numFmtId="0" fontId="44"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2" fillId="0" borderId="62" xfId="0" applyFont="1" applyBorder="1" applyAlignment="1">
      <alignment horizontal="center" vertical="center" wrapText="1"/>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19"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9" xfId="0" applyFont="1" applyBorder="1" applyAlignment="1">
      <alignment horizontal="center" vertical="center"/>
    </xf>
    <xf numFmtId="0" fontId="12" fillId="0" borderId="2" xfId="0" applyFont="1" applyBorder="1" applyAlignment="1">
      <alignment horizontal="center" vertical="center"/>
    </xf>
    <xf numFmtId="1" fontId="28" fillId="0" borderId="77"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14" fontId="12" fillId="0" borderId="31" xfId="0" applyNumberFormat="1" applyFont="1" applyBorder="1" applyAlignment="1">
      <alignment horizontal="center" vertical="center"/>
    </xf>
    <xf numFmtId="0" fontId="12" fillId="0" borderId="31" xfId="0" applyFont="1" applyBorder="1" applyAlignment="1">
      <alignment horizontal="center" vertical="center"/>
    </xf>
    <xf numFmtId="14" fontId="12" fillId="0" borderId="19"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121" xfId="0" applyFont="1" applyBorder="1" applyAlignment="1">
      <alignment horizontal="center" vertical="center"/>
    </xf>
    <xf numFmtId="0" fontId="12" fillId="0" borderId="61" xfId="0" applyFont="1" applyBorder="1" applyAlignment="1">
      <alignment horizontal="center" vertical="center" wrapText="1"/>
    </xf>
    <xf numFmtId="0" fontId="12" fillId="0" borderId="127" xfId="0" applyFont="1" applyBorder="1" applyAlignment="1">
      <alignment horizontal="center" vertical="center" wrapText="1"/>
    </xf>
    <xf numFmtId="0" fontId="12" fillId="0" borderId="28" xfId="0" applyFont="1" applyBorder="1" applyAlignment="1">
      <alignment horizontal="center" vertical="center" wrapText="1"/>
    </xf>
    <xf numFmtId="14" fontId="12" fillId="0" borderId="121" xfId="0" applyNumberFormat="1" applyFont="1" applyBorder="1" applyAlignment="1">
      <alignment horizontal="center" vertical="center"/>
    </xf>
    <xf numFmtId="0" fontId="12" fillId="0" borderId="121" xfId="0" applyFont="1" applyBorder="1" applyAlignment="1">
      <alignment horizontal="center" vertical="center" wrapText="1"/>
    </xf>
    <xf numFmtId="14" fontId="12" fillId="0" borderId="131" xfId="0" applyNumberFormat="1" applyFont="1" applyBorder="1" applyAlignment="1">
      <alignment horizontal="center" vertical="center"/>
    </xf>
    <xf numFmtId="0" fontId="12" fillId="0" borderId="25" xfId="0" applyFont="1" applyBorder="1" applyAlignment="1">
      <alignment horizontal="center" vertical="center"/>
    </xf>
    <xf numFmtId="0" fontId="6" fillId="22"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133" xfId="0" applyFont="1" applyFill="1" applyBorder="1" applyAlignment="1">
      <alignment horizontal="center"/>
    </xf>
    <xf numFmtId="0" fontId="23" fillId="17" borderId="134" xfId="0" applyFont="1" applyFill="1" applyBorder="1" applyAlignment="1">
      <alignment horizontal="center"/>
    </xf>
    <xf numFmtId="1" fontId="28" fillId="0" borderId="75" xfId="0" applyNumberFormat="1" applyFont="1" applyBorder="1" applyAlignment="1" applyProtection="1">
      <alignment horizontal="center" vertical="center" wrapText="1"/>
      <protection locked="0"/>
    </xf>
    <xf numFmtId="1" fontId="28" fillId="0" borderId="19" xfId="0" applyNumberFormat="1" applyFont="1" applyBorder="1" applyAlignment="1" applyProtection="1">
      <alignment horizontal="center" vertical="center" wrapText="1"/>
      <protection locked="0"/>
    </xf>
    <xf numFmtId="0" fontId="12" fillId="0" borderId="79" xfId="0" applyFont="1" applyBorder="1" applyAlignment="1">
      <alignment horizontal="center" vertical="center" wrapText="1"/>
    </xf>
    <xf numFmtId="0" fontId="12" fillId="0" borderId="19" xfId="0" applyFont="1" applyBorder="1" applyAlignment="1" applyProtection="1">
      <alignment horizontal="center" vertical="center"/>
      <protection locked="0"/>
    </xf>
    <xf numFmtId="1" fontId="18" fillId="0" borderId="19" xfId="0" applyNumberFormat="1" applyFont="1" applyBorder="1" applyAlignment="1">
      <alignment horizontal="center" vertical="center"/>
    </xf>
    <xf numFmtId="1" fontId="28" fillId="0" borderId="19" xfId="0" applyNumberFormat="1" applyFont="1" applyBorder="1" applyAlignment="1">
      <alignment horizontal="center" vertical="center"/>
    </xf>
    <xf numFmtId="0" fontId="29" fillId="4" borderId="36" xfId="0" applyFont="1" applyFill="1" applyBorder="1" applyAlignment="1">
      <alignment horizontal="center" vertical="center"/>
    </xf>
    <xf numFmtId="0" fontId="29" fillId="4" borderId="43"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29" fillId="4" borderId="35"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52"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132" xfId="0" applyFont="1" applyFill="1" applyBorder="1" applyAlignment="1" applyProtection="1">
      <alignment horizontal="center" vertical="center" wrapText="1"/>
      <protection locked="0"/>
    </xf>
    <xf numFmtId="0" fontId="12" fillId="0" borderId="31" xfId="0" applyFont="1" applyBorder="1" applyAlignment="1">
      <alignment horizontal="center" vertical="center" wrapText="1"/>
    </xf>
    <xf numFmtId="1" fontId="28" fillId="0" borderId="76"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0" fontId="12" fillId="0" borderId="66" xfId="0" applyFont="1" applyBorder="1" applyAlignment="1">
      <alignment horizontal="center" vertical="center" wrapText="1"/>
    </xf>
    <xf numFmtId="0" fontId="12" fillId="0" borderId="0" xfId="0" applyFont="1" applyAlignment="1">
      <alignment horizontal="center" vertical="center" wrapText="1"/>
    </xf>
    <xf numFmtId="0" fontId="12" fillId="0" borderId="15" xfId="0" applyFont="1" applyBorder="1" applyAlignment="1">
      <alignment horizontal="center" vertical="center" wrapText="1"/>
    </xf>
    <xf numFmtId="14" fontId="12" fillId="0" borderId="128" xfId="0" applyNumberFormat="1" applyFont="1" applyBorder="1" applyAlignment="1">
      <alignment horizontal="center" vertical="center"/>
    </xf>
    <xf numFmtId="0" fontId="12" fillId="0" borderId="129" xfId="0" applyFont="1" applyBorder="1" applyAlignment="1">
      <alignment horizontal="center" vertical="center"/>
    </xf>
    <xf numFmtId="0" fontId="12" fillId="0" borderId="130" xfId="0" applyFont="1" applyBorder="1" applyAlignment="1">
      <alignment horizontal="center" vertical="center"/>
    </xf>
    <xf numFmtId="0" fontId="12" fillId="0" borderId="27" xfId="0" applyFont="1" applyBorder="1" applyAlignment="1">
      <alignment horizontal="center" vertical="center" wrapText="1"/>
    </xf>
    <xf numFmtId="0" fontId="85" fillId="3" borderId="7" xfId="5" applyFill="1" applyBorder="1" applyAlignment="1">
      <alignment horizontal="center" vertical="center"/>
    </xf>
    <xf numFmtId="0" fontId="85" fillId="3" borderId="0" xfId="5" applyFill="1" applyBorder="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52">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DBA226A-85C9-4DF6-9BA2-59B3215F58D4}"/>
            </a:ext>
          </a:extLst>
        </xdr:cNvPr>
        <xdr:cNvSpPr txBox="1"/>
      </xdr:nvSpPr>
      <xdr:spPr>
        <a:xfrm>
          <a:off x="14357985" y="6730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3BFAF424-5EBF-4E22-B84D-4B60C7F0473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21E7A88D-F9A7-4ADF-85DA-DA9CBF62123B}"/>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BCFBC422-9226-4331-8226-C29E5A6D7C63}"/>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6420E46F-B732-46EC-BF76-A428C9E33199}"/>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5F14A333-3CFB-492F-8A4A-008B5B8750EB}"/>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8.1_Plan%20de%20acci&#243;n%202024_SG_SST%20(1).xlsm?A4EF06A1" TargetMode="External"/><Relationship Id="rId1" Type="http://schemas.openxmlformats.org/officeDocument/2006/relationships/externalLinkPath" Target="file:///\\A4EF06A1\8.1_Plan%20de%20acci&#243;n%202024_SG_SST%20(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U/Downloads/8.1_Plan%20de%20acci&#243;n%202024_SG_SST.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sheetData sheetId="2"/>
      <sheetData sheetId="3" refreshError="1"/>
      <sheetData sheetId="4"/>
      <sheetData sheetId="5" refreshError="1"/>
      <sheetData sheetId="6"/>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topLeftCell="A7" zoomScale="90" zoomScaleNormal="90" workbookViewId="0">
      <selection activeCell="B15" sqref="B15:I15"/>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311"/>
      <c r="B1" s="311"/>
      <c r="C1" s="311"/>
      <c r="D1" s="311"/>
      <c r="E1" s="311"/>
      <c r="F1" s="311"/>
    </row>
    <row r="2" spans="1:9">
      <c r="C2"/>
    </row>
    <row r="4" spans="1:9" ht="33.75">
      <c r="A4" s="312" t="s">
        <v>0</v>
      </c>
      <c r="B4" s="312"/>
      <c r="C4" s="312"/>
      <c r="D4" s="312"/>
      <c r="E4" s="312"/>
      <c r="F4" s="312"/>
      <c r="G4" s="312"/>
      <c r="H4" s="312"/>
      <c r="I4" s="312"/>
    </row>
    <row r="5" spans="1:9">
      <c r="A5" s="134"/>
      <c r="B5" s="134"/>
      <c r="C5" s="138"/>
      <c r="D5" s="134"/>
      <c r="E5" s="134"/>
      <c r="F5" s="134"/>
      <c r="G5" s="134"/>
      <c r="H5" s="134"/>
      <c r="I5" s="134"/>
    </row>
    <row r="6" spans="1:9" s="6" customFormat="1" ht="81.75" customHeight="1">
      <c r="A6" s="139" t="s">
        <v>1</v>
      </c>
      <c r="B6" s="310" t="s">
        <v>2</v>
      </c>
      <c r="C6" s="310"/>
      <c r="D6" s="310"/>
      <c r="E6" s="310"/>
      <c r="F6" s="310"/>
      <c r="G6" s="310"/>
      <c r="H6" s="310"/>
      <c r="I6" s="310"/>
    </row>
    <row r="7" spans="1:9" s="6" customFormat="1" ht="16.899999999999999" customHeight="1">
      <c r="A7" s="135"/>
      <c r="B7" s="136"/>
      <c r="C7" s="136"/>
      <c r="D7" s="135"/>
      <c r="E7" s="137"/>
      <c r="F7" s="134"/>
      <c r="G7" s="134"/>
      <c r="H7" s="134"/>
      <c r="I7" s="134"/>
    </row>
    <row r="8" spans="1:9" s="6" customFormat="1" ht="84" customHeight="1">
      <c r="A8" s="139" t="s">
        <v>3</v>
      </c>
      <c r="B8" s="140" t="s">
        <v>4</v>
      </c>
      <c r="C8" s="310" t="s">
        <v>5</v>
      </c>
      <c r="D8" s="310"/>
      <c r="E8" s="310"/>
      <c r="F8" s="310"/>
      <c r="G8" s="310"/>
      <c r="H8" s="310"/>
      <c r="I8" s="310"/>
    </row>
    <row r="9" spans="1:9" ht="32.25" customHeight="1">
      <c r="A9" s="141"/>
      <c r="B9" s="134"/>
      <c r="C9" s="138"/>
      <c r="D9" s="134"/>
      <c r="E9" s="134"/>
      <c r="F9" s="134"/>
      <c r="G9" s="134"/>
      <c r="H9" s="134"/>
      <c r="I9" s="134"/>
    </row>
    <row r="10" spans="1:9" ht="39.75" customHeight="1">
      <c r="A10" s="142" t="s">
        <v>6</v>
      </c>
      <c r="B10" s="310"/>
      <c r="C10" s="310"/>
      <c r="D10" s="310"/>
      <c r="E10" s="310"/>
      <c r="F10" s="310"/>
      <c r="G10" s="310"/>
      <c r="H10" s="310"/>
      <c r="I10" s="310"/>
    </row>
    <row r="11" spans="1:9" s="6" customFormat="1" ht="39.75" customHeight="1">
      <c r="A11" s="142" t="s">
        <v>7</v>
      </c>
      <c r="B11" s="310"/>
      <c r="C11" s="310"/>
      <c r="D11" s="310"/>
      <c r="E11" s="310"/>
      <c r="F11" s="310"/>
      <c r="G11" s="310"/>
      <c r="H11" s="310"/>
      <c r="I11" s="310"/>
    </row>
    <row r="12" spans="1:9" s="6" customFormat="1" ht="39.75" customHeight="1">
      <c r="A12" s="142" t="s">
        <v>8</v>
      </c>
      <c r="B12" s="310" t="s">
        <v>9</v>
      </c>
      <c r="C12" s="310"/>
      <c r="D12" s="310"/>
      <c r="E12" s="310"/>
      <c r="F12" s="310"/>
      <c r="G12" s="310"/>
      <c r="H12" s="310"/>
      <c r="I12" s="310"/>
    </row>
    <row r="13" spans="1:9" s="6" customFormat="1" ht="39.75" customHeight="1">
      <c r="A13" s="139" t="s">
        <v>10</v>
      </c>
      <c r="B13" s="310"/>
      <c r="C13" s="310"/>
      <c r="D13" s="310"/>
      <c r="E13" s="310"/>
      <c r="F13" s="310"/>
      <c r="G13" s="310"/>
      <c r="H13" s="310"/>
      <c r="I13" s="310"/>
    </row>
    <row r="14" spans="1:9">
      <c r="A14" s="134"/>
      <c r="B14" s="134"/>
      <c r="C14" s="138"/>
      <c r="D14" s="134"/>
      <c r="E14" s="134"/>
      <c r="F14" s="134"/>
      <c r="G14" s="134"/>
      <c r="H14" s="134"/>
      <c r="I14" s="134"/>
    </row>
    <row r="15" spans="1:9" s="6" customFormat="1" ht="54.75" customHeight="1">
      <c r="A15" s="139" t="s">
        <v>11</v>
      </c>
      <c r="B15" s="309">
        <v>45658</v>
      </c>
      <c r="C15" s="309"/>
      <c r="D15" s="309"/>
      <c r="E15" s="309"/>
      <c r="F15" s="309"/>
      <c r="G15" s="309"/>
      <c r="H15" s="309"/>
      <c r="I15" s="309"/>
    </row>
    <row r="16" spans="1:9">
      <c r="A16" s="134"/>
      <c r="B16" s="134"/>
      <c r="C16" s="138"/>
      <c r="D16" s="134"/>
      <c r="E16" s="134"/>
      <c r="F16" s="134"/>
      <c r="G16" s="134"/>
      <c r="H16" s="134"/>
      <c r="I16" s="134"/>
    </row>
    <row r="17" spans="1:9">
      <c r="A17" s="134"/>
      <c r="B17" s="134"/>
      <c r="C17" s="138"/>
      <c r="D17" s="134"/>
      <c r="E17" s="134"/>
      <c r="F17" s="134"/>
      <c r="G17" s="134"/>
      <c r="H17" s="134"/>
      <c r="I17" s="134"/>
    </row>
    <row r="18" spans="1:9" ht="15.75" thickBot="1"/>
    <row r="19" spans="1:9" ht="15.75" customHeight="1">
      <c r="B19" s="176" t="s">
        <v>12</v>
      </c>
      <c r="C19" s="177" t="s">
        <v>13</v>
      </c>
      <c r="D19" s="177" t="s">
        <v>14</v>
      </c>
      <c r="E19" s="177" t="s">
        <v>15</v>
      </c>
    </row>
    <row r="20" spans="1:9" ht="15.75" customHeight="1" thickBot="1">
      <c r="B20" s="178" t="s">
        <v>16</v>
      </c>
      <c r="C20" s="179" t="s">
        <v>17</v>
      </c>
      <c r="D20" s="179" t="s">
        <v>18</v>
      </c>
      <c r="E20" s="179" t="s">
        <v>19</v>
      </c>
    </row>
    <row r="21" spans="1:9" ht="15.75" customHeight="1">
      <c r="B21" s="180" t="s">
        <v>20</v>
      </c>
      <c r="C21" s="181" t="s">
        <v>11</v>
      </c>
      <c r="D21" s="181" t="s">
        <v>11</v>
      </c>
      <c r="E21" s="181" t="s">
        <v>11</v>
      </c>
    </row>
    <row r="22" spans="1:9" ht="15.75" customHeight="1" thickBot="1">
      <c r="B22" s="178">
        <v>1</v>
      </c>
      <c r="C22" s="182">
        <v>45243</v>
      </c>
      <c r="D22" s="182">
        <v>45272</v>
      </c>
      <c r="E22" s="182">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N22" sqref="N22"/>
    </sheetView>
  </sheetViews>
  <sheetFormatPr baseColWidth="10" defaultColWidth="11.42578125" defaultRowHeight="15"/>
  <sheetData>
    <row r="1" spans="1:11">
      <c r="A1" s="1"/>
      <c r="B1" s="143"/>
      <c r="C1" s="143"/>
      <c r="D1" s="143"/>
      <c r="E1" s="143"/>
      <c r="F1" s="143"/>
      <c r="G1" s="143"/>
      <c r="H1" s="143"/>
      <c r="I1" s="143"/>
      <c r="J1" s="143"/>
      <c r="K1" s="1"/>
    </row>
    <row r="2" spans="1:11">
      <c r="A2" s="1"/>
      <c r="B2" s="313" t="s">
        <v>21</v>
      </c>
      <c r="C2" s="313"/>
      <c r="D2" s="313"/>
      <c r="E2" s="313"/>
      <c r="F2" s="313"/>
      <c r="G2" s="313"/>
      <c r="H2" s="313"/>
      <c r="I2" s="313"/>
      <c r="J2" s="313"/>
      <c r="K2" s="1"/>
    </row>
    <row r="3" spans="1:11" ht="15.75" thickBot="1">
      <c r="A3" s="1"/>
      <c r="B3" s="143"/>
      <c r="C3" s="143"/>
      <c r="D3" s="143"/>
      <c r="E3" s="143"/>
      <c r="F3" s="143"/>
      <c r="G3" s="143"/>
      <c r="H3" s="143"/>
      <c r="I3" s="143"/>
      <c r="J3" s="143"/>
      <c r="K3" s="1"/>
    </row>
    <row r="4" spans="1:11">
      <c r="A4" s="1"/>
      <c r="B4" s="314" t="s">
        <v>22</v>
      </c>
      <c r="C4" s="315"/>
      <c r="D4" s="315"/>
      <c r="E4" s="315"/>
      <c r="F4" s="315"/>
      <c r="G4" s="315"/>
      <c r="H4" s="315"/>
      <c r="I4" s="315"/>
      <c r="J4" s="316"/>
      <c r="K4" s="1"/>
    </row>
    <row r="5" spans="1:11">
      <c r="A5" s="1"/>
      <c r="B5" s="317"/>
      <c r="C5" s="318"/>
      <c r="D5" s="318"/>
      <c r="E5" s="318"/>
      <c r="F5" s="318"/>
      <c r="G5" s="318"/>
      <c r="H5" s="318"/>
      <c r="I5" s="318"/>
      <c r="J5" s="319"/>
      <c r="K5" s="1"/>
    </row>
    <row r="6" spans="1:11">
      <c r="A6" s="1"/>
      <c r="B6" s="317"/>
      <c r="C6" s="318"/>
      <c r="D6" s="318"/>
      <c r="E6" s="318"/>
      <c r="F6" s="318"/>
      <c r="G6" s="318"/>
      <c r="H6" s="318"/>
      <c r="I6" s="318"/>
      <c r="J6" s="319"/>
      <c r="K6" s="1"/>
    </row>
    <row r="7" spans="1:11" ht="15.75" thickBot="1">
      <c r="A7" s="1"/>
      <c r="B7" s="320"/>
      <c r="C7" s="321"/>
      <c r="D7" s="321"/>
      <c r="E7" s="321"/>
      <c r="F7" s="321"/>
      <c r="G7" s="321"/>
      <c r="H7" s="321"/>
      <c r="I7" s="321"/>
      <c r="J7" s="322"/>
      <c r="K7" s="1"/>
    </row>
    <row r="8" spans="1:11" ht="15.75" thickBot="1">
      <c r="A8" s="1"/>
      <c r="B8" s="143"/>
      <c r="C8" s="143"/>
      <c r="D8" s="143"/>
      <c r="E8" s="143"/>
      <c r="F8" s="143"/>
      <c r="G8" s="143"/>
      <c r="H8" s="143"/>
      <c r="I8" s="143"/>
      <c r="J8" s="143"/>
      <c r="K8" s="1"/>
    </row>
    <row r="9" spans="1:11">
      <c r="A9" s="1"/>
      <c r="B9" s="314" t="s">
        <v>23</v>
      </c>
      <c r="C9" s="315"/>
      <c r="D9" s="315"/>
      <c r="E9" s="315"/>
      <c r="F9" s="315"/>
      <c r="G9" s="315"/>
      <c r="H9" s="315"/>
      <c r="I9" s="315"/>
      <c r="J9" s="316"/>
      <c r="K9" s="1"/>
    </row>
    <row r="10" spans="1:11">
      <c r="A10" s="1"/>
      <c r="B10" s="317"/>
      <c r="C10" s="318"/>
      <c r="D10" s="318"/>
      <c r="E10" s="318"/>
      <c r="F10" s="318"/>
      <c r="G10" s="318"/>
      <c r="H10" s="318"/>
      <c r="I10" s="318"/>
      <c r="J10" s="319"/>
      <c r="K10" s="1"/>
    </row>
    <row r="11" spans="1:11">
      <c r="A11" s="1"/>
      <c r="B11" s="317"/>
      <c r="C11" s="318"/>
      <c r="D11" s="318"/>
      <c r="E11" s="318"/>
      <c r="F11" s="318"/>
      <c r="G11" s="318"/>
      <c r="H11" s="318"/>
      <c r="I11" s="318"/>
      <c r="J11" s="319"/>
      <c r="K11" s="1"/>
    </row>
    <row r="12" spans="1:11">
      <c r="A12" s="1"/>
      <c r="B12" s="317"/>
      <c r="C12" s="318"/>
      <c r="D12" s="318"/>
      <c r="E12" s="318"/>
      <c r="F12" s="318"/>
      <c r="G12" s="318"/>
      <c r="H12" s="318"/>
      <c r="I12" s="318"/>
      <c r="J12" s="319"/>
      <c r="K12" s="1"/>
    </row>
    <row r="13" spans="1:11">
      <c r="A13" s="1"/>
      <c r="B13" s="317"/>
      <c r="C13" s="318"/>
      <c r="D13" s="318"/>
      <c r="E13" s="318"/>
      <c r="F13" s="318"/>
      <c r="G13" s="318"/>
      <c r="H13" s="318"/>
      <c r="I13" s="318"/>
      <c r="J13" s="319"/>
      <c r="K13" s="1"/>
    </row>
    <row r="14" spans="1:11">
      <c r="A14" s="1"/>
      <c r="B14" s="317"/>
      <c r="C14" s="318"/>
      <c r="D14" s="318"/>
      <c r="E14" s="318"/>
      <c r="F14" s="318"/>
      <c r="G14" s="318"/>
      <c r="H14" s="318"/>
      <c r="I14" s="318"/>
      <c r="J14" s="319"/>
      <c r="K14" s="1"/>
    </row>
    <row r="15" spans="1:11" ht="15.75" thickBot="1">
      <c r="A15" s="1"/>
      <c r="B15" s="320"/>
      <c r="C15" s="321"/>
      <c r="D15" s="321"/>
      <c r="E15" s="321"/>
      <c r="F15" s="321"/>
      <c r="G15" s="321"/>
      <c r="H15" s="321"/>
      <c r="I15" s="321"/>
      <c r="J15" s="322"/>
      <c r="K15" s="1"/>
    </row>
    <row r="16" spans="1:11" ht="15.75" thickBot="1">
      <c r="A16" s="1"/>
      <c r="B16" s="143"/>
      <c r="C16" s="143"/>
      <c r="D16" s="143"/>
      <c r="E16" s="143"/>
      <c r="F16" s="143"/>
      <c r="G16" s="143"/>
      <c r="H16" s="143"/>
      <c r="I16" s="143"/>
      <c r="J16" s="143"/>
      <c r="K16" s="1"/>
    </row>
    <row r="17" spans="1:11">
      <c r="A17" s="1"/>
      <c r="B17" s="314" t="s">
        <v>24</v>
      </c>
      <c r="C17" s="315"/>
      <c r="D17" s="315"/>
      <c r="E17" s="315"/>
      <c r="F17" s="315"/>
      <c r="G17" s="315"/>
      <c r="H17" s="315"/>
      <c r="I17" s="315"/>
      <c r="J17" s="316"/>
      <c r="K17" s="1"/>
    </row>
    <row r="18" spans="1:11">
      <c r="A18" s="1"/>
      <c r="B18" s="317"/>
      <c r="C18" s="318"/>
      <c r="D18" s="318"/>
      <c r="E18" s="318"/>
      <c r="F18" s="318"/>
      <c r="G18" s="318"/>
      <c r="H18" s="318"/>
      <c r="I18" s="318"/>
      <c r="J18" s="319"/>
      <c r="K18" s="1"/>
    </row>
    <row r="19" spans="1:11">
      <c r="A19" s="1"/>
      <c r="B19" s="317"/>
      <c r="C19" s="318"/>
      <c r="D19" s="318"/>
      <c r="E19" s="318"/>
      <c r="F19" s="318"/>
      <c r="G19" s="318"/>
      <c r="H19" s="318"/>
      <c r="I19" s="318"/>
      <c r="J19" s="319"/>
      <c r="K19" s="1"/>
    </row>
    <row r="20" spans="1:11" ht="15.75" thickBot="1">
      <c r="A20" s="1"/>
      <c r="B20" s="320"/>
      <c r="C20" s="321"/>
      <c r="D20" s="321"/>
      <c r="E20" s="321"/>
      <c r="F20" s="321"/>
      <c r="G20" s="321"/>
      <c r="H20" s="321"/>
      <c r="I20" s="321"/>
      <c r="J20" s="322"/>
      <c r="K20" s="1"/>
    </row>
    <row r="21" spans="1:11" ht="15.75" thickBot="1">
      <c r="A21" s="1"/>
      <c r="B21" s="143"/>
      <c r="C21" s="143"/>
      <c r="D21" s="143"/>
      <c r="E21" s="143"/>
      <c r="F21" s="143"/>
      <c r="G21" s="143"/>
      <c r="H21" s="143"/>
      <c r="I21" s="143"/>
      <c r="J21" s="143"/>
      <c r="K21" s="1"/>
    </row>
    <row r="22" spans="1:11">
      <c r="A22" s="1"/>
      <c r="B22" s="314" t="s">
        <v>25</v>
      </c>
      <c r="C22" s="315"/>
      <c r="D22" s="315"/>
      <c r="E22" s="315"/>
      <c r="F22" s="315"/>
      <c r="G22" s="315"/>
      <c r="H22" s="315"/>
      <c r="I22" s="315"/>
      <c r="J22" s="316"/>
      <c r="K22" s="1"/>
    </row>
    <row r="23" spans="1:11">
      <c r="A23" s="1"/>
      <c r="B23" s="317"/>
      <c r="C23" s="318"/>
      <c r="D23" s="318"/>
      <c r="E23" s="318"/>
      <c r="F23" s="318"/>
      <c r="G23" s="318"/>
      <c r="H23" s="318"/>
      <c r="I23" s="318"/>
      <c r="J23" s="319"/>
      <c r="K23" s="1"/>
    </row>
    <row r="24" spans="1:11">
      <c r="A24" s="1"/>
      <c r="B24" s="317"/>
      <c r="C24" s="318"/>
      <c r="D24" s="318"/>
      <c r="E24" s="318"/>
      <c r="F24" s="318"/>
      <c r="G24" s="318"/>
      <c r="H24" s="318"/>
      <c r="I24" s="318"/>
      <c r="J24" s="319"/>
      <c r="K24" s="1"/>
    </row>
    <row r="25" spans="1:11">
      <c r="A25" s="1"/>
      <c r="B25" s="317"/>
      <c r="C25" s="318"/>
      <c r="D25" s="318"/>
      <c r="E25" s="318"/>
      <c r="F25" s="318"/>
      <c r="G25" s="318"/>
      <c r="H25" s="318"/>
      <c r="I25" s="318"/>
      <c r="J25" s="319"/>
      <c r="K25" s="1"/>
    </row>
    <row r="26" spans="1:11">
      <c r="A26" s="1"/>
      <c r="B26" s="317"/>
      <c r="C26" s="318"/>
      <c r="D26" s="318"/>
      <c r="E26" s="318"/>
      <c r="F26" s="318"/>
      <c r="G26" s="318"/>
      <c r="H26" s="318"/>
      <c r="I26" s="318"/>
      <c r="J26" s="319"/>
      <c r="K26" s="1"/>
    </row>
    <row r="27" spans="1:11">
      <c r="A27" s="1"/>
      <c r="B27" s="317"/>
      <c r="C27" s="318"/>
      <c r="D27" s="318"/>
      <c r="E27" s="318"/>
      <c r="F27" s="318"/>
      <c r="G27" s="318"/>
      <c r="H27" s="318"/>
      <c r="I27" s="318"/>
      <c r="J27" s="319"/>
      <c r="K27" s="1"/>
    </row>
    <row r="28" spans="1:11">
      <c r="A28" s="1"/>
      <c r="B28" s="317"/>
      <c r="C28" s="318"/>
      <c r="D28" s="318"/>
      <c r="E28" s="318"/>
      <c r="F28" s="318"/>
      <c r="G28" s="318"/>
      <c r="H28" s="318"/>
      <c r="I28" s="318"/>
      <c r="J28" s="319"/>
      <c r="K28" s="1"/>
    </row>
    <row r="29" spans="1:11">
      <c r="A29" s="1"/>
      <c r="B29" s="317"/>
      <c r="C29" s="318"/>
      <c r="D29" s="318"/>
      <c r="E29" s="318"/>
      <c r="F29" s="318"/>
      <c r="G29" s="318"/>
      <c r="H29" s="318"/>
      <c r="I29" s="318"/>
      <c r="J29" s="319"/>
      <c r="K29" s="1"/>
    </row>
    <row r="30" spans="1:11" ht="15.75" thickBot="1">
      <c r="A30" s="1"/>
      <c r="B30" s="320"/>
      <c r="C30" s="321"/>
      <c r="D30" s="321"/>
      <c r="E30" s="321"/>
      <c r="F30" s="321"/>
      <c r="G30" s="321"/>
      <c r="H30" s="321"/>
      <c r="I30" s="321"/>
      <c r="J30" s="322"/>
      <c r="K30" s="1"/>
    </row>
    <row r="31" spans="1:11">
      <c r="A31" s="1"/>
      <c r="B31" s="143"/>
      <c r="C31" s="143"/>
      <c r="D31" s="143"/>
      <c r="E31" s="143"/>
      <c r="F31" s="143"/>
      <c r="G31" s="143"/>
      <c r="H31" s="143"/>
      <c r="I31" s="143"/>
      <c r="J31" s="143"/>
      <c r="K31" s="1"/>
    </row>
    <row r="32" spans="1:11">
      <c r="B32" s="134"/>
      <c r="C32" s="134"/>
      <c r="D32" s="134"/>
      <c r="E32" s="134"/>
      <c r="F32" s="134"/>
      <c r="G32" s="134"/>
      <c r="H32" s="134"/>
      <c r="I32" s="134"/>
      <c r="J32" s="134"/>
    </row>
    <row r="33" spans="2:10">
      <c r="B33" s="134"/>
      <c r="C33" s="134"/>
      <c r="D33" s="134"/>
      <c r="E33" s="134"/>
      <c r="F33" s="134"/>
      <c r="G33" s="134"/>
      <c r="H33" s="134"/>
      <c r="I33" s="134"/>
      <c r="J33" s="134"/>
    </row>
    <row r="34" spans="2:10">
      <c r="B34" s="134"/>
      <c r="C34" s="134"/>
      <c r="D34" s="134"/>
      <c r="E34" s="134"/>
      <c r="F34" s="134"/>
      <c r="G34" s="134"/>
      <c r="H34" s="134"/>
      <c r="I34" s="134"/>
      <c r="J34" s="134"/>
    </row>
    <row r="35" spans="2:10">
      <c r="B35" s="134"/>
      <c r="C35" s="134"/>
      <c r="D35" s="134"/>
      <c r="E35" s="134"/>
      <c r="F35" s="134"/>
      <c r="G35" s="134"/>
      <c r="H35" s="134"/>
      <c r="I35" s="134"/>
      <c r="J35" s="134"/>
    </row>
    <row r="36" spans="2:10">
      <c r="B36" s="134"/>
      <c r="C36" s="134"/>
      <c r="D36" s="134"/>
      <c r="E36" s="134"/>
      <c r="F36" s="134"/>
      <c r="G36" s="134"/>
      <c r="H36" s="134"/>
      <c r="I36" s="134"/>
      <c r="J36" s="134"/>
    </row>
    <row r="37" spans="2:10">
      <c r="B37" s="134"/>
      <c r="C37" s="134"/>
      <c r="D37" s="134"/>
      <c r="E37" s="134"/>
      <c r="F37" s="134"/>
      <c r="G37" s="134"/>
      <c r="H37" s="134"/>
      <c r="I37" s="134"/>
      <c r="J37" s="134"/>
    </row>
    <row r="38" spans="2:10">
      <c r="B38" s="134"/>
      <c r="C38" s="134"/>
      <c r="D38" s="134"/>
      <c r="E38" s="134"/>
      <c r="F38" s="134"/>
      <c r="G38" s="134"/>
      <c r="H38" s="134"/>
      <c r="I38" s="134"/>
      <c r="J38" s="134"/>
    </row>
    <row r="39" spans="2:10">
      <c r="B39" s="134"/>
      <c r="C39" s="134"/>
      <c r="D39" s="134"/>
      <c r="E39" s="134"/>
      <c r="F39" s="134"/>
      <c r="G39" s="134"/>
      <c r="H39" s="134"/>
      <c r="I39" s="134"/>
      <c r="J39" s="13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946B-F393-40D4-B454-7895DE136BED}">
  <sheetPr codeName="Sheet7"/>
  <dimension ref="A1:J107"/>
  <sheetViews>
    <sheetView showGridLines="0" view="pageBreakPreview" topLeftCell="A13" zoomScale="80" zoomScaleNormal="96" zoomScaleSheetLayoutView="80" workbookViewId="0">
      <selection activeCell="C16" sqref="C16"/>
    </sheetView>
  </sheetViews>
  <sheetFormatPr baseColWidth="10" defaultColWidth="10.42578125" defaultRowHeight="14.25"/>
  <cols>
    <col min="1" max="1" width="53.28515625" style="210" customWidth="1"/>
    <col min="2" max="2" width="15.42578125" style="211" customWidth="1"/>
    <col min="3" max="3" width="50.42578125" style="185" customWidth="1"/>
    <col min="4" max="4" width="35.5703125" style="211" customWidth="1"/>
    <col min="5" max="5" width="55.85546875" style="185" customWidth="1"/>
    <col min="6" max="6" width="4.7109375" style="185" customWidth="1"/>
    <col min="7" max="16384" width="10.42578125" style="185"/>
  </cols>
  <sheetData>
    <row r="1" spans="1:8" ht="80.099999999999994" customHeight="1">
      <c r="A1" s="183"/>
      <c r="B1" s="323" t="s">
        <v>26</v>
      </c>
      <c r="C1" s="323"/>
      <c r="D1" s="323"/>
      <c r="E1" s="183"/>
      <c r="F1" s="184"/>
      <c r="G1" s="184"/>
      <c r="H1" s="184"/>
    </row>
    <row r="2" spans="1:8" ht="54.75" customHeight="1">
      <c r="A2" s="186" t="s">
        <v>27</v>
      </c>
      <c r="B2" s="324" t="s">
        <v>28</v>
      </c>
      <c r="C2" s="325"/>
      <c r="D2" s="187" t="s">
        <v>29</v>
      </c>
      <c r="E2" s="291" t="s">
        <v>30</v>
      </c>
    </row>
    <row r="3" spans="1:8" ht="16.7" customHeight="1">
      <c r="A3" s="188"/>
      <c r="B3" s="189"/>
      <c r="C3" s="189"/>
      <c r="D3" s="190"/>
      <c r="E3" s="189"/>
    </row>
    <row r="4" spans="1:8" ht="54.75" customHeight="1">
      <c r="A4" s="186" t="s">
        <v>31</v>
      </c>
      <c r="B4" s="326" t="s">
        <v>28</v>
      </c>
      <c r="C4" s="327"/>
      <c r="D4" s="327"/>
      <c r="E4" s="327"/>
    </row>
    <row r="5" spans="1:8" ht="13.35" customHeight="1">
      <c r="A5" s="191"/>
      <c r="B5" s="192"/>
      <c r="D5" s="190"/>
      <c r="E5" s="190"/>
    </row>
    <row r="6" spans="1:8" ht="21" customHeight="1">
      <c r="A6" s="328" t="s">
        <v>32</v>
      </c>
      <c r="B6" s="329" t="s">
        <v>33</v>
      </c>
      <c r="C6" s="329"/>
      <c r="D6" s="329" t="s">
        <v>34</v>
      </c>
      <c r="E6" s="329"/>
    </row>
    <row r="7" spans="1:8" ht="271.5" customHeight="1">
      <c r="A7" s="328"/>
      <c r="B7" s="330" t="s">
        <v>35</v>
      </c>
      <c r="C7" s="326"/>
      <c r="D7" s="330"/>
      <c r="E7" s="330"/>
    </row>
    <row r="8" spans="1:8" ht="21" customHeight="1">
      <c r="A8" s="191"/>
      <c r="B8" s="192"/>
      <c r="D8" s="190"/>
      <c r="E8" s="190"/>
    </row>
    <row r="9" spans="1:8" ht="20.100000000000001" customHeight="1">
      <c r="A9" s="332" t="s">
        <v>36</v>
      </c>
      <c r="B9" s="332"/>
      <c r="C9" s="332"/>
      <c r="D9" s="332"/>
      <c r="E9" s="332"/>
    </row>
    <row r="10" spans="1:8" ht="20.100000000000001" customHeight="1">
      <c r="A10" s="193" t="s">
        <v>37</v>
      </c>
      <c r="B10" s="193" t="s">
        <v>38</v>
      </c>
      <c r="C10" s="193" t="s">
        <v>39</v>
      </c>
      <c r="D10" s="193" t="s">
        <v>40</v>
      </c>
      <c r="E10" s="193" t="s">
        <v>41</v>
      </c>
    </row>
    <row r="11" spans="1:8" s="197" customFormat="1" ht="118.5" customHeight="1">
      <c r="A11" s="333" t="s">
        <v>42</v>
      </c>
      <c r="B11" s="194">
        <v>1</v>
      </c>
      <c r="C11" s="195" t="s">
        <v>43</v>
      </c>
      <c r="D11" s="196">
        <v>1</v>
      </c>
      <c r="E11" s="195" t="s">
        <v>44</v>
      </c>
    </row>
    <row r="12" spans="1:8" s="197" customFormat="1" ht="113.25" customHeight="1">
      <c r="A12" s="333"/>
      <c r="B12" s="194">
        <v>2</v>
      </c>
      <c r="C12" s="195" t="s">
        <v>45</v>
      </c>
      <c r="D12" s="196">
        <v>2</v>
      </c>
      <c r="E12" s="199" t="s">
        <v>46</v>
      </c>
    </row>
    <row r="13" spans="1:8" ht="80.099999999999994" customHeight="1">
      <c r="A13" s="334" t="s">
        <v>47</v>
      </c>
      <c r="B13" s="198">
        <v>3</v>
      </c>
      <c r="C13" s="199" t="s">
        <v>585</v>
      </c>
      <c r="D13" s="198">
        <v>3</v>
      </c>
      <c r="E13" s="199" t="s">
        <v>48</v>
      </c>
    </row>
    <row r="14" spans="1:8" ht="80.099999999999994" customHeight="1">
      <c r="A14" s="334"/>
      <c r="B14" s="198">
        <v>4</v>
      </c>
      <c r="C14" s="199" t="s">
        <v>49</v>
      </c>
      <c r="D14" s="198">
        <v>4</v>
      </c>
      <c r="E14" s="199" t="s">
        <v>50</v>
      </c>
    </row>
    <row r="15" spans="1:8" ht="80.099999999999994" customHeight="1">
      <c r="A15" s="334"/>
      <c r="B15" s="198">
        <v>5</v>
      </c>
      <c r="C15" s="199" t="s">
        <v>51</v>
      </c>
      <c r="D15" s="198"/>
      <c r="E15" s="199"/>
    </row>
    <row r="16" spans="1:8" ht="80.099999999999994" customHeight="1">
      <c r="A16" s="334"/>
      <c r="B16" s="198">
        <v>6</v>
      </c>
      <c r="C16" s="199" t="s">
        <v>586</v>
      </c>
      <c r="D16" s="198"/>
      <c r="E16" s="198"/>
    </row>
    <row r="17" spans="1:10" ht="80.099999999999994" customHeight="1">
      <c r="A17" s="331" t="s">
        <v>52</v>
      </c>
      <c r="B17" s="198">
        <v>7</v>
      </c>
      <c r="C17" s="199" t="s">
        <v>53</v>
      </c>
      <c r="D17" s="198">
        <v>5</v>
      </c>
      <c r="E17" s="195" t="s">
        <v>54</v>
      </c>
    </row>
    <row r="18" spans="1:10" ht="80.099999999999994" customHeight="1">
      <c r="A18" s="331"/>
      <c r="B18" s="198">
        <v>8</v>
      </c>
      <c r="C18" s="199" t="s">
        <v>55</v>
      </c>
      <c r="D18" s="198">
        <v>6</v>
      </c>
      <c r="E18" s="195" t="s">
        <v>56</v>
      </c>
    </row>
    <row r="19" spans="1:10" ht="80.099999999999994" customHeight="1">
      <c r="A19" s="331"/>
      <c r="B19" s="198">
        <v>9</v>
      </c>
      <c r="C19" s="199" t="s">
        <v>57</v>
      </c>
      <c r="D19" s="198">
        <v>7</v>
      </c>
      <c r="E19" s="200" t="s">
        <v>58</v>
      </c>
    </row>
    <row r="20" spans="1:10" ht="80.099999999999994" customHeight="1">
      <c r="A20" s="331"/>
      <c r="B20" s="198">
        <v>10</v>
      </c>
      <c r="C20" s="199" t="s">
        <v>59</v>
      </c>
      <c r="D20" s="198">
        <v>8</v>
      </c>
      <c r="E20" s="199" t="s">
        <v>60</v>
      </c>
    </row>
    <row r="21" spans="1:10" ht="80.099999999999994" customHeight="1">
      <c r="A21" s="331"/>
      <c r="B21" s="198">
        <v>11</v>
      </c>
      <c r="C21" s="199" t="s">
        <v>61</v>
      </c>
      <c r="D21" s="198"/>
      <c r="E21" s="195"/>
    </row>
    <row r="22" spans="1:10" ht="80.099999999999994" customHeight="1">
      <c r="A22" s="331"/>
      <c r="B22" s="198">
        <v>12</v>
      </c>
      <c r="C22" s="199" t="s">
        <v>62</v>
      </c>
      <c r="D22" s="198"/>
      <c r="E22" s="199"/>
    </row>
    <row r="23" spans="1:10" ht="80.099999999999994" customHeight="1">
      <c r="A23" s="331"/>
      <c r="B23" s="198">
        <v>13</v>
      </c>
      <c r="C23" s="199" t="s">
        <v>63</v>
      </c>
      <c r="D23" s="198"/>
      <c r="E23" s="199"/>
      <c r="J23" s="201"/>
    </row>
    <row r="24" spans="1:10" ht="80.099999999999994" customHeight="1">
      <c r="A24" s="331"/>
      <c r="B24" s="198">
        <v>14</v>
      </c>
      <c r="C24" s="199" t="s">
        <v>64</v>
      </c>
      <c r="D24" s="198"/>
      <c r="E24" s="199"/>
      <c r="J24" s="201"/>
    </row>
    <row r="25" spans="1:10" ht="80.099999999999994" customHeight="1">
      <c r="A25" s="331"/>
      <c r="B25" s="198">
        <v>15</v>
      </c>
      <c r="C25" s="256" t="s">
        <v>65</v>
      </c>
      <c r="D25" s="198"/>
      <c r="E25" s="199"/>
      <c r="J25" s="201"/>
    </row>
    <row r="26" spans="1:10" ht="80.099999999999994" customHeight="1">
      <c r="A26" s="331" t="s">
        <v>66</v>
      </c>
      <c r="B26" s="198">
        <v>16</v>
      </c>
      <c r="C26" s="195" t="s">
        <v>67</v>
      </c>
      <c r="D26" s="194">
        <v>9</v>
      </c>
      <c r="E26" s="195" t="s">
        <v>68</v>
      </c>
    </row>
    <row r="27" spans="1:10" ht="80.099999999999994" customHeight="1">
      <c r="A27" s="331"/>
      <c r="B27" s="198">
        <v>17</v>
      </c>
      <c r="C27" s="195" t="s">
        <v>69</v>
      </c>
      <c r="D27" s="194">
        <v>10</v>
      </c>
      <c r="E27" s="195" t="s">
        <v>70</v>
      </c>
    </row>
    <row r="28" spans="1:10" ht="80.099999999999994" customHeight="1">
      <c r="A28" s="331"/>
      <c r="B28" s="198">
        <v>18</v>
      </c>
      <c r="C28" s="195" t="s">
        <v>71</v>
      </c>
      <c r="D28" s="194">
        <v>11</v>
      </c>
      <c r="E28" s="195" t="s">
        <v>72</v>
      </c>
    </row>
    <row r="29" spans="1:10" ht="80.099999999999994" customHeight="1">
      <c r="A29" s="331"/>
      <c r="B29" s="198">
        <v>19</v>
      </c>
      <c r="C29" s="195" t="s">
        <v>73</v>
      </c>
      <c r="D29" s="194"/>
      <c r="E29"/>
    </row>
    <row r="30" spans="1:10" ht="80.099999999999994" customHeight="1">
      <c r="A30" s="331"/>
      <c r="B30" s="198">
        <v>20</v>
      </c>
      <c r="C30" s="195" t="s">
        <v>74</v>
      </c>
      <c r="D30" s="194"/>
      <c r="E30" s="195"/>
    </row>
    <row r="31" spans="1:10" ht="80.099999999999994" customHeight="1">
      <c r="A31" s="335" t="s">
        <v>75</v>
      </c>
      <c r="B31" s="198">
        <v>21</v>
      </c>
      <c r="C31" s="195" t="s">
        <v>76</v>
      </c>
      <c r="D31" s="194">
        <v>12</v>
      </c>
      <c r="E31" s="195" t="s">
        <v>77</v>
      </c>
    </row>
    <row r="32" spans="1:10" ht="69.75" customHeight="1">
      <c r="A32" s="336"/>
      <c r="B32" s="198">
        <v>22</v>
      </c>
      <c r="C32" s="199" t="s">
        <v>78</v>
      </c>
      <c r="D32" s="194"/>
      <c r="E32" s="195"/>
    </row>
    <row r="33" spans="1:5" ht="48.75" customHeight="1">
      <c r="A33" s="331" t="s">
        <v>79</v>
      </c>
      <c r="B33" s="198">
        <v>23</v>
      </c>
      <c r="C33" s="202" t="s">
        <v>80</v>
      </c>
      <c r="D33" s="198">
        <v>13</v>
      </c>
      <c r="E33" s="257" t="s">
        <v>81</v>
      </c>
    </row>
    <row r="34" spans="1:5" ht="48.75" customHeight="1">
      <c r="A34" s="331"/>
      <c r="B34" s="198">
        <v>24</v>
      </c>
      <c r="C34" s="202" t="s">
        <v>82</v>
      </c>
      <c r="D34" s="198"/>
      <c r="E34" s="199"/>
    </row>
    <row r="35" spans="1:5" ht="48.75" customHeight="1">
      <c r="A35" s="331"/>
      <c r="B35" s="198">
        <v>25</v>
      </c>
      <c r="C35" s="257" t="s">
        <v>83</v>
      </c>
      <c r="D35" s="198"/>
      <c r="E35" s="199"/>
    </row>
    <row r="36" spans="1:5" ht="48.75" customHeight="1">
      <c r="A36" s="331"/>
      <c r="B36" s="198">
        <v>26</v>
      </c>
      <c r="C36" s="257" t="s">
        <v>84</v>
      </c>
      <c r="D36" s="198"/>
      <c r="E36" s="199"/>
    </row>
    <row r="37" spans="1:5" ht="87" customHeight="1">
      <c r="A37" s="331"/>
      <c r="B37" s="198">
        <v>27</v>
      </c>
      <c r="C37" s="257" t="s">
        <v>85</v>
      </c>
      <c r="D37" s="198"/>
      <c r="E37" s="199"/>
    </row>
    <row r="38" spans="1:5" ht="20.100000000000001" customHeight="1">
      <c r="A38" s="332" t="s">
        <v>86</v>
      </c>
      <c r="B38" s="332"/>
      <c r="C38" s="332"/>
      <c r="D38" s="332"/>
      <c r="E38" s="332"/>
    </row>
    <row r="39" spans="1:5" ht="20.100000000000001" customHeight="1">
      <c r="A39" s="193" t="s">
        <v>37</v>
      </c>
      <c r="B39" s="193" t="s">
        <v>38</v>
      </c>
      <c r="C39" s="193" t="s">
        <v>87</v>
      </c>
      <c r="D39" s="193" t="s">
        <v>40</v>
      </c>
      <c r="E39" s="193" t="s">
        <v>88</v>
      </c>
    </row>
    <row r="40" spans="1:5" ht="98.45" customHeight="1">
      <c r="A40" s="331" t="s">
        <v>89</v>
      </c>
      <c r="B40" s="194">
        <v>1</v>
      </c>
      <c r="C40" s="195" t="s">
        <v>90</v>
      </c>
      <c r="D40" s="194">
        <v>1</v>
      </c>
      <c r="E40" s="195" t="s">
        <v>91</v>
      </c>
    </row>
    <row r="41" spans="1:5" ht="98.45" customHeight="1">
      <c r="A41" s="331"/>
      <c r="B41" s="194">
        <v>2</v>
      </c>
      <c r="C41" s="195" t="s">
        <v>92</v>
      </c>
      <c r="D41" s="194">
        <v>2</v>
      </c>
      <c r="E41" s="195" t="s">
        <v>93</v>
      </c>
    </row>
    <row r="42" spans="1:5" ht="98.45" customHeight="1">
      <c r="A42" s="331"/>
      <c r="B42" s="194">
        <v>3</v>
      </c>
      <c r="C42" s="195" t="s">
        <v>94</v>
      </c>
      <c r="D42" s="194">
        <v>3</v>
      </c>
      <c r="E42" s="195" t="s">
        <v>95</v>
      </c>
    </row>
    <row r="43" spans="1:5" ht="98.45" customHeight="1">
      <c r="A43" s="331"/>
      <c r="B43" s="194"/>
      <c r="C43" s="195"/>
      <c r="D43" s="194">
        <v>4</v>
      </c>
      <c r="E43" s="195" t="s">
        <v>96</v>
      </c>
    </row>
    <row r="44" spans="1:5" ht="81" customHeight="1">
      <c r="A44" s="331"/>
      <c r="B44" s="194"/>
      <c r="C44" s="197"/>
      <c r="D44" s="194">
        <v>5</v>
      </c>
      <c r="E44" s="195" t="s">
        <v>97</v>
      </c>
    </row>
    <row r="45" spans="1:5" ht="92.1" customHeight="1">
      <c r="A45" s="331"/>
      <c r="B45" s="194"/>
      <c r="C45" s="202"/>
      <c r="D45" s="194">
        <v>6</v>
      </c>
      <c r="E45" s="202" t="s">
        <v>98</v>
      </c>
    </row>
    <row r="46" spans="1:5" ht="92.1" customHeight="1">
      <c r="A46" s="331"/>
      <c r="B46" s="194"/>
      <c r="C46" s="202"/>
      <c r="D46" s="194">
        <v>7</v>
      </c>
      <c r="E46" s="257" t="s">
        <v>99</v>
      </c>
    </row>
    <row r="47" spans="1:5" ht="68.25" customHeight="1">
      <c r="A47" s="331"/>
      <c r="B47" s="194"/>
      <c r="C47" s="202"/>
      <c r="D47" s="194">
        <v>8</v>
      </c>
      <c r="E47" s="257" t="s">
        <v>100</v>
      </c>
    </row>
    <row r="48" spans="1:5" ht="68.25" customHeight="1">
      <c r="A48" s="331"/>
      <c r="B48" s="194"/>
      <c r="C48" s="202"/>
      <c r="D48" s="194">
        <v>9</v>
      </c>
      <c r="E48" s="257" t="s">
        <v>101</v>
      </c>
    </row>
    <row r="49" spans="1:5" ht="41.45" customHeight="1">
      <c r="A49" s="331"/>
      <c r="B49" s="194"/>
      <c r="C49" s="202"/>
      <c r="D49" s="194">
        <v>10</v>
      </c>
      <c r="E49" s="257" t="s">
        <v>102</v>
      </c>
    </row>
    <row r="50" spans="1:5" ht="49.5" customHeight="1">
      <c r="A50" s="331"/>
      <c r="B50" s="194"/>
      <c r="C50" s="202"/>
      <c r="D50" s="194">
        <v>11</v>
      </c>
      <c r="E50" s="257" t="s">
        <v>103</v>
      </c>
    </row>
    <row r="51" spans="1:5" ht="49.5" customHeight="1">
      <c r="A51" s="331" t="s">
        <v>104</v>
      </c>
      <c r="B51" s="194">
        <v>4</v>
      </c>
      <c r="C51" s="202" t="s">
        <v>105</v>
      </c>
      <c r="D51" s="198">
        <v>12</v>
      </c>
      <c r="E51" s="202" t="s">
        <v>106</v>
      </c>
    </row>
    <row r="52" spans="1:5" ht="49.5" customHeight="1">
      <c r="A52" s="331"/>
      <c r="B52" s="194">
        <v>5</v>
      </c>
      <c r="C52" s="257" t="s">
        <v>107</v>
      </c>
      <c r="D52" s="194">
        <v>13</v>
      </c>
      <c r="E52" s="202" t="s">
        <v>108</v>
      </c>
    </row>
    <row r="53" spans="1:5" ht="49.5" customHeight="1">
      <c r="A53" s="331"/>
      <c r="B53" s="194"/>
      <c r="C53" s="202"/>
      <c r="D53" s="194">
        <v>14</v>
      </c>
      <c r="E53" s="202" t="s">
        <v>109</v>
      </c>
    </row>
    <row r="54" spans="1:5" s="203" customFormat="1" ht="68.25" customHeight="1">
      <c r="A54" s="331"/>
      <c r="B54" s="194"/>
      <c r="C54" s="202"/>
      <c r="D54" s="194">
        <v>15</v>
      </c>
      <c r="E54" s="202" t="s">
        <v>110</v>
      </c>
    </row>
    <row r="55" spans="1:5" s="203" customFormat="1" ht="78.75" customHeight="1">
      <c r="A55" s="331"/>
      <c r="B55" s="194"/>
      <c r="C55" s="204"/>
      <c r="D55" s="194">
        <v>16</v>
      </c>
      <c r="E55" s="257" t="s">
        <v>111</v>
      </c>
    </row>
    <row r="56" spans="1:5" s="203" customFormat="1" ht="42.75">
      <c r="A56" s="331" t="s">
        <v>112</v>
      </c>
      <c r="B56" s="194">
        <v>6</v>
      </c>
      <c r="C56" s="199" t="s">
        <v>113</v>
      </c>
      <c r="D56" s="194">
        <v>17</v>
      </c>
      <c r="E56" s="205" t="s">
        <v>114</v>
      </c>
    </row>
    <row r="57" spans="1:5" s="203" customFormat="1" ht="42.75">
      <c r="A57" s="331"/>
      <c r="B57" s="198">
        <v>7</v>
      </c>
      <c r="C57" s="195" t="s">
        <v>115</v>
      </c>
      <c r="D57" s="194">
        <v>18</v>
      </c>
      <c r="E57" s="195" t="s">
        <v>116</v>
      </c>
    </row>
    <row r="58" spans="1:5" s="203" customFormat="1" ht="57">
      <c r="A58" s="331"/>
      <c r="B58" s="198">
        <v>8</v>
      </c>
      <c r="C58" s="195" t="s">
        <v>117</v>
      </c>
      <c r="D58" s="194">
        <v>19</v>
      </c>
      <c r="E58" s="195" t="s">
        <v>118</v>
      </c>
    </row>
    <row r="59" spans="1:5" s="203" customFormat="1" ht="57">
      <c r="A59" s="331"/>
      <c r="B59" s="198">
        <v>9</v>
      </c>
      <c r="C59" s="199" t="s">
        <v>119</v>
      </c>
      <c r="D59" s="194">
        <v>20</v>
      </c>
      <c r="E59" s="195" t="s">
        <v>120</v>
      </c>
    </row>
    <row r="60" spans="1:5" s="203" customFormat="1" ht="42.75">
      <c r="A60" s="331"/>
      <c r="B60" s="194">
        <v>10</v>
      </c>
      <c r="C60" s="199" t="s">
        <v>121</v>
      </c>
      <c r="D60" s="194">
        <v>21</v>
      </c>
      <c r="E60" s="199" t="s">
        <v>122</v>
      </c>
    </row>
    <row r="61" spans="1:5" s="203" customFormat="1" ht="42.75">
      <c r="A61" s="331"/>
      <c r="B61" s="194">
        <v>11</v>
      </c>
      <c r="C61" s="205" t="s">
        <v>123</v>
      </c>
      <c r="D61" s="194">
        <v>22</v>
      </c>
      <c r="E61" s="199" t="s">
        <v>124</v>
      </c>
    </row>
    <row r="62" spans="1:5" s="203" customFormat="1" ht="42.75">
      <c r="A62" s="331"/>
      <c r="B62" s="194">
        <v>12</v>
      </c>
      <c r="C62" s="199" t="s">
        <v>125</v>
      </c>
      <c r="D62" s="194">
        <v>23</v>
      </c>
      <c r="E62" s="195" t="s">
        <v>126</v>
      </c>
    </row>
    <row r="63" spans="1:5" s="203" customFormat="1" ht="42.75">
      <c r="A63" s="331"/>
      <c r="B63" s="194">
        <v>13</v>
      </c>
      <c r="C63" s="199" t="s">
        <v>127</v>
      </c>
      <c r="D63" s="194">
        <v>24</v>
      </c>
      <c r="E63" s="199" t="s">
        <v>128</v>
      </c>
    </row>
    <row r="64" spans="1:5" s="203" customFormat="1" ht="42.75">
      <c r="A64" s="331"/>
      <c r="B64" s="194">
        <v>14</v>
      </c>
      <c r="C64" s="199" t="s">
        <v>129</v>
      </c>
      <c r="D64" s="194">
        <v>25</v>
      </c>
      <c r="E64" s="199" t="s">
        <v>130</v>
      </c>
    </row>
    <row r="65" spans="1:5" s="203" customFormat="1" ht="55.5" customHeight="1">
      <c r="A65" s="331"/>
      <c r="B65" s="194"/>
      <c r="C65" s="199"/>
      <c r="D65" s="194">
        <v>26</v>
      </c>
      <c r="E65" s="199" t="s">
        <v>131</v>
      </c>
    </row>
    <row r="66" spans="1:5" s="203" customFormat="1" ht="42.75">
      <c r="A66" s="331"/>
      <c r="B66" s="209"/>
      <c r="C66" s="199"/>
      <c r="D66" s="194">
        <v>27</v>
      </c>
      <c r="E66" s="195" t="s">
        <v>132</v>
      </c>
    </row>
    <row r="67" spans="1:5" s="203" customFormat="1" ht="61.5" customHeight="1">
      <c r="A67" s="331"/>
      <c r="B67" s="209"/>
      <c r="C67" s="199"/>
      <c r="D67" s="194">
        <v>28</v>
      </c>
      <c r="E67" s="195" t="s">
        <v>133</v>
      </c>
    </row>
    <row r="68" spans="1:5" ht="71.25" customHeight="1">
      <c r="A68" s="331"/>
      <c r="B68" s="209"/>
      <c r="C68" s="199"/>
      <c r="D68" s="194">
        <v>29</v>
      </c>
      <c r="E68" s="195" t="s">
        <v>134</v>
      </c>
    </row>
    <row r="69" spans="1:5" ht="105" customHeight="1">
      <c r="A69" s="331"/>
      <c r="B69" s="209"/>
      <c r="C69" s="199"/>
      <c r="D69" s="194">
        <v>30</v>
      </c>
      <c r="E69" s="195" t="s">
        <v>135</v>
      </c>
    </row>
    <row r="70" spans="1:5" ht="75.599999999999994" customHeight="1">
      <c r="A70" s="331" t="s">
        <v>136</v>
      </c>
      <c r="B70" s="194">
        <v>15</v>
      </c>
      <c r="C70" s="195" t="s">
        <v>137</v>
      </c>
      <c r="D70" s="194">
        <v>31</v>
      </c>
      <c r="E70" s="195" t="s">
        <v>138</v>
      </c>
    </row>
    <row r="71" spans="1:5" ht="75.599999999999994" customHeight="1">
      <c r="A71" s="331"/>
      <c r="B71" s="194">
        <v>16</v>
      </c>
      <c r="C71" s="195" t="s">
        <v>139</v>
      </c>
      <c r="D71" s="196">
        <v>32</v>
      </c>
      <c r="E71" s="195" t="s">
        <v>140</v>
      </c>
    </row>
    <row r="72" spans="1:5" ht="75.599999999999994" customHeight="1">
      <c r="A72" s="331"/>
      <c r="B72" s="194">
        <v>17</v>
      </c>
      <c r="C72" s="199" t="s">
        <v>141</v>
      </c>
      <c r="D72" s="196">
        <v>33</v>
      </c>
      <c r="E72" s="195" t="s">
        <v>142</v>
      </c>
    </row>
    <row r="73" spans="1:5" ht="75.599999999999994" customHeight="1">
      <c r="A73" s="331"/>
      <c r="B73" s="194">
        <v>18</v>
      </c>
      <c r="C73" s="199" t="s">
        <v>143</v>
      </c>
      <c r="D73" s="196">
        <v>34</v>
      </c>
      <c r="E73" s="199" t="s">
        <v>144</v>
      </c>
    </row>
    <row r="74" spans="1:5" ht="75.599999999999994" customHeight="1">
      <c r="A74" s="331"/>
      <c r="B74" s="194">
        <v>19</v>
      </c>
      <c r="C74" s="199" t="s">
        <v>145</v>
      </c>
      <c r="D74" s="196">
        <v>35</v>
      </c>
      <c r="E74" s="199" t="s">
        <v>146</v>
      </c>
    </row>
    <row r="75" spans="1:5" ht="75.599999999999994" customHeight="1">
      <c r="A75" s="331"/>
      <c r="B75" s="194">
        <v>20</v>
      </c>
      <c r="C75" s="195" t="s">
        <v>147</v>
      </c>
      <c r="D75" s="196">
        <v>36</v>
      </c>
      <c r="E75" s="199" t="s">
        <v>148</v>
      </c>
    </row>
    <row r="76" spans="1:5" ht="62.45" customHeight="1">
      <c r="A76" s="331"/>
      <c r="B76" s="194"/>
      <c r="C76" s="195"/>
      <c r="D76" s="196">
        <v>37</v>
      </c>
      <c r="E76" s="199" t="s">
        <v>149</v>
      </c>
    </row>
    <row r="77" spans="1:5" ht="57">
      <c r="A77" s="331"/>
      <c r="B77" s="185"/>
      <c r="C77" s="195"/>
      <c r="D77" s="196">
        <v>38</v>
      </c>
      <c r="E77" s="199" t="s">
        <v>150</v>
      </c>
    </row>
    <row r="78" spans="1:5" ht="57">
      <c r="A78" s="331" t="s">
        <v>151</v>
      </c>
      <c r="B78" s="198">
        <v>21</v>
      </c>
      <c r="C78" s="199" t="s">
        <v>152</v>
      </c>
      <c r="D78" s="258">
        <v>39</v>
      </c>
      <c r="E78" s="259" t="s">
        <v>153</v>
      </c>
    </row>
    <row r="79" spans="1:5" ht="42.75">
      <c r="A79" s="331"/>
      <c r="B79" s="198">
        <v>22</v>
      </c>
      <c r="C79" s="199" t="s">
        <v>154</v>
      </c>
      <c r="D79" s="260">
        <v>40</v>
      </c>
      <c r="E79" s="259" t="s">
        <v>155</v>
      </c>
    </row>
    <row r="80" spans="1:5" ht="28.5">
      <c r="A80" s="331"/>
      <c r="B80" s="198">
        <v>23</v>
      </c>
      <c r="C80" s="199" t="s">
        <v>156</v>
      </c>
      <c r="D80" s="260">
        <v>41</v>
      </c>
      <c r="E80" s="259" t="s">
        <v>157</v>
      </c>
    </row>
    <row r="81" spans="1:5" ht="28.5">
      <c r="A81" s="331"/>
      <c r="B81" s="198">
        <v>24</v>
      </c>
      <c r="C81" s="199" t="s">
        <v>158</v>
      </c>
      <c r="D81" s="260">
        <v>42</v>
      </c>
      <c r="E81" s="261" t="s">
        <v>159</v>
      </c>
    </row>
    <row r="82" spans="1:5" ht="28.5">
      <c r="A82" s="331"/>
      <c r="B82" s="198">
        <v>25</v>
      </c>
      <c r="C82" s="199" t="s">
        <v>160</v>
      </c>
      <c r="D82" s="260"/>
      <c r="E82" s="259"/>
    </row>
    <row r="83" spans="1:5" ht="57">
      <c r="A83" s="331" t="s">
        <v>161</v>
      </c>
      <c r="B83" s="194">
        <v>26</v>
      </c>
      <c r="C83" s="195" t="s">
        <v>162</v>
      </c>
      <c r="D83" s="196">
        <v>43</v>
      </c>
      <c r="E83" s="205" t="s">
        <v>163</v>
      </c>
    </row>
    <row r="84" spans="1:5" ht="42.75">
      <c r="A84" s="331"/>
      <c r="B84" s="194">
        <v>27</v>
      </c>
      <c r="C84" s="195" t="s">
        <v>164</v>
      </c>
      <c r="D84" s="196">
        <v>44</v>
      </c>
      <c r="E84" s="199" t="s">
        <v>165</v>
      </c>
    </row>
    <row r="85" spans="1:5" ht="57">
      <c r="A85" s="331"/>
      <c r="B85" s="194">
        <v>28</v>
      </c>
      <c r="C85" s="195" t="s">
        <v>166</v>
      </c>
      <c r="D85" s="196">
        <v>45</v>
      </c>
      <c r="E85" s="199" t="s">
        <v>167</v>
      </c>
    </row>
    <row r="86" spans="1:5" ht="28.5">
      <c r="A86" s="331"/>
      <c r="B86" s="194"/>
      <c r="C86" s="195"/>
      <c r="D86" s="196">
        <v>46</v>
      </c>
      <c r="E86" s="199" t="s">
        <v>168</v>
      </c>
    </row>
    <row r="87" spans="1:5" ht="71.25">
      <c r="A87" s="335" t="s">
        <v>169</v>
      </c>
      <c r="B87" s="194">
        <v>29</v>
      </c>
      <c r="C87" s="195" t="s">
        <v>170</v>
      </c>
      <c r="D87" s="196">
        <v>47</v>
      </c>
      <c r="E87" s="259" t="s">
        <v>171</v>
      </c>
    </row>
    <row r="88" spans="1:5" ht="85.5">
      <c r="A88" s="341"/>
      <c r="B88" s="194">
        <v>30</v>
      </c>
      <c r="C88" s="199" t="s">
        <v>172</v>
      </c>
      <c r="D88" s="196">
        <v>48</v>
      </c>
      <c r="E88" s="195" t="s">
        <v>173</v>
      </c>
    </row>
    <row r="89" spans="1:5" ht="45" customHeight="1">
      <c r="A89" s="336"/>
      <c r="B89" s="194">
        <v>31</v>
      </c>
      <c r="C89" s="199" t="s">
        <v>174</v>
      </c>
      <c r="D89" s="196">
        <v>49</v>
      </c>
      <c r="E89" s="195" t="s">
        <v>175</v>
      </c>
    </row>
    <row r="90" spans="1:5" ht="45" customHeight="1">
      <c r="A90" s="335" t="s">
        <v>176</v>
      </c>
      <c r="B90" s="194">
        <v>32</v>
      </c>
      <c r="C90" s="195" t="s">
        <v>177</v>
      </c>
      <c r="D90" s="196">
        <v>50</v>
      </c>
      <c r="E90" s="195" t="s">
        <v>178</v>
      </c>
    </row>
    <row r="91" spans="1:5" ht="77.099999999999994" customHeight="1">
      <c r="A91" s="341"/>
      <c r="B91" s="194">
        <v>33</v>
      </c>
      <c r="C91" s="195" t="s">
        <v>179</v>
      </c>
      <c r="D91" s="196">
        <v>51</v>
      </c>
      <c r="E91" s="199" t="s">
        <v>180</v>
      </c>
    </row>
    <row r="92" spans="1:5" ht="15.95" customHeight="1">
      <c r="A92" s="336"/>
      <c r="B92" s="194">
        <v>34</v>
      </c>
      <c r="C92" s="195" t="s">
        <v>181</v>
      </c>
      <c r="D92" s="196"/>
      <c r="E92" s="199"/>
    </row>
    <row r="93" spans="1:5" ht="50.1" customHeight="1">
      <c r="A93" s="331" t="s">
        <v>182</v>
      </c>
      <c r="B93" s="194">
        <v>35</v>
      </c>
      <c r="C93" s="199" t="s">
        <v>183</v>
      </c>
      <c r="D93" s="196">
        <v>52</v>
      </c>
      <c r="E93" s="205" t="s">
        <v>184</v>
      </c>
    </row>
    <row r="94" spans="1:5" ht="50.1" customHeight="1">
      <c r="A94" s="331"/>
      <c r="B94" s="194">
        <v>36</v>
      </c>
      <c r="C94" s="199" t="s">
        <v>185</v>
      </c>
      <c r="D94" s="196">
        <v>53</v>
      </c>
      <c r="E94" s="259" t="s">
        <v>186</v>
      </c>
    </row>
    <row r="95" spans="1:5" ht="50.1" customHeight="1">
      <c r="A95" s="331"/>
      <c r="B95" s="194">
        <v>37</v>
      </c>
      <c r="C95" s="205" t="s">
        <v>187</v>
      </c>
      <c r="D95" s="196">
        <v>54</v>
      </c>
      <c r="E95" s="205" t="s">
        <v>188</v>
      </c>
    </row>
    <row r="96" spans="1:5" ht="50.1" customHeight="1">
      <c r="A96" s="331"/>
      <c r="B96" s="194">
        <v>38</v>
      </c>
      <c r="C96" s="205" t="s">
        <v>189</v>
      </c>
      <c r="D96" s="196"/>
      <c r="E96" s="259"/>
    </row>
    <row r="97" spans="1:10" ht="39.950000000000003" customHeight="1">
      <c r="A97" s="335" t="s">
        <v>190</v>
      </c>
      <c r="B97" s="194">
        <v>39</v>
      </c>
      <c r="C97" s="207" t="s">
        <v>191</v>
      </c>
      <c r="D97" s="196">
        <v>55</v>
      </c>
      <c r="E97" s="195" t="s">
        <v>192</v>
      </c>
    </row>
    <row r="98" spans="1:10" ht="72" customHeight="1">
      <c r="A98" s="341"/>
      <c r="B98" s="206">
        <v>40</v>
      </c>
      <c r="C98" s="195" t="s">
        <v>193</v>
      </c>
      <c r="D98" s="196">
        <v>56</v>
      </c>
      <c r="E98" s="195" t="s">
        <v>194</v>
      </c>
    </row>
    <row r="99" spans="1:10" ht="72" customHeight="1">
      <c r="A99" s="341"/>
      <c r="B99" s="194"/>
      <c r="C99" s="195"/>
      <c r="D99" s="208">
        <v>57</v>
      </c>
      <c r="E99" s="195" t="s">
        <v>195</v>
      </c>
    </row>
    <row r="100" spans="1:10" ht="72" customHeight="1">
      <c r="A100" s="341"/>
      <c r="B100" s="194"/>
      <c r="C100" s="195"/>
      <c r="D100" s="208">
        <v>58</v>
      </c>
      <c r="E100" s="207" t="s">
        <v>196</v>
      </c>
      <c r="J100" s="185" t="s">
        <v>197</v>
      </c>
    </row>
    <row r="101" spans="1:10" ht="77.25" customHeight="1">
      <c r="A101" s="341"/>
      <c r="B101" s="194"/>
      <c r="C101" s="195"/>
      <c r="D101" s="208">
        <v>59</v>
      </c>
      <c r="E101" s="195" t="s">
        <v>198</v>
      </c>
    </row>
    <row r="102" spans="1:10">
      <c r="B102" s="262"/>
      <c r="C102" s="263"/>
      <c r="D102" s="262"/>
    </row>
    <row r="103" spans="1:10" ht="45.75" customHeight="1">
      <c r="A103" s="264" t="s">
        <v>199</v>
      </c>
      <c r="B103" s="337" t="s">
        <v>200</v>
      </c>
      <c r="C103" s="338"/>
      <c r="D103" s="265" t="s">
        <v>201</v>
      </c>
      <c r="E103" s="266" t="s">
        <v>202</v>
      </c>
      <c r="F103" s="267"/>
    </row>
    <row r="104" spans="1:10" ht="36" customHeight="1">
      <c r="A104" s="268" t="s">
        <v>203</v>
      </c>
      <c r="B104" s="339" t="s">
        <v>204</v>
      </c>
      <c r="C104" s="340"/>
      <c r="D104" s="269" t="s">
        <v>205</v>
      </c>
      <c r="E104" s="270" t="s">
        <v>206</v>
      </c>
      <c r="F104" s="267"/>
    </row>
    <row r="105" spans="1:10" ht="18" customHeight="1">
      <c r="E105" s="271"/>
    </row>
    <row r="106" spans="1:10" ht="36" customHeight="1"/>
    <row r="107" spans="1:10" ht="36" customHeight="1"/>
  </sheetData>
  <mergeCells count="28">
    <mergeCell ref="B103:C103"/>
    <mergeCell ref="B104:C104"/>
    <mergeCell ref="A78:A82"/>
    <mergeCell ref="A83:A86"/>
    <mergeCell ref="A87:A89"/>
    <mergeCell ref="A90:A92"/>
    <mergeCell ref="A93:A96"/>
    <mergeCell ref="A97:A101"/>
    <mergeCell ref="A70:A77"/>
    <mergeCell ref="A9:E9"/>
    <mergeCell ref="A11:A12"/>
    <mergeCell ref="A13:A16"/>
    <mergeCell ref="A17:A25"/>
    <mergeCell ref="A26:A30"/>
    <mergeCell ref="A31:A32"/>
    <mergeCell ref="A33:A37"/>
    <mergeCell ref="A38:E38"/>
    <mergeCell ref="A40:A50"/>
    <mergeCell ref="A51:A55"/>
    <mergeCell ref="A56:A69"/>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A7" zoomScaleNormal="100" workbookViewId="0">
      <selection activeCell="B52" sqref="B52:G52"/>
    </sheetView>
  </sheetViews>
  <sheetFormatPr baseColWidth="10" defaultColWidth="11.42578125" defaultRowHeight="12"/>
  <cols>
    <col min="1" max="1" width="2.7109375" style="143" customWidth="1"/>
    <col min="2" max="2" width="24.7109375" style="143" customWidth="1"/>
    <col min="3" max="3" width="11.28515625" style="144" customWidth="1"/>
    <col min="4" max="4" width="19.28515625" style="144" customWidth="1"/>
    <col min="5" max="5" width="13.5703125" style="143" customWidth="1"/>
    <col min="6" max="6" width="24.7109375" style="143" customWidth="1"/>
    <col min="7" max="7" width="79.140625" style="143" customWidth="1"/>
    <col min="8" max="8" width="11.42578125" style="143"/>
    <col min="9" max="9" width="32" style="143" customWidth="1"/>
    <col min="10" max="16384" width="11.42578125" style="143"/>
  </cols>
  <sheetData>
    <row r="1" spans="2:9" ht="12.75" thickBot="1"/>
    <row r="2" spans="2:9">
      <c r="B2" s="376" t="s">
        <v>207</v>
      </c>
      <c r="C2" s="377"/>
      <c r="D2" s="377"/>
      <c r="E2" s="377"/>
      <c r="F2" s="377"/>
      <c r="G2" s="378"/>
    </row>
    <row r="3" spans="2:9">
      <c r="B3" s="379" t="s">
        <v>208</v>
      </c>
      <c r="C3" s="380"/>
      <c r="D3" s="381"/>
      <c r="E3" s="381"/>
      <c r="F3" s="381"/>
      <c r="G3" s="382"/>
    </row>
    <row r="4" spans="2:9" ht="48.75" customHeight="1">
      <c r="B4" s="383" t="s">
        <v>209</v>
      </c>
      <c r="C4" s="384"/>
      <c r="D4" s="384"/>
      <c r="E4" s="384"/>
      <c r="F4" s="384"/>
      <c r="G4" s="385"/>
    </row>
    <row r="5" spans="2:9">
      <c r="B5" s="145"/>
      <c r="C5" s="160"/>
      <c r="D5" s="161"/>
      <c r="E5" s="162"/>
      <c r="F5" s="162"/>
      <c r="G5" s="163"/>
    </row>
    <row r="6" spans="2:9" ht="16.5" customHeight="1">
      <c r="B6" s="386" t="s">
        <v>210</v>
      </c>
      <c r="C6" s="387"/>
      <c r="D6" s="387"/>
      <c r="E6" s="387"/>
      <c r="F6" s="387"/>
      <c r="G6" s="388"/>
    </row>
    <row r="7" spans="2:9" ht="76.5" customHeight="1">
      <c r="B7" s="386"/>
      <c r="C7" s="387"/>
      <c r="D7" s="387"/>
      <c r="E7" s="387"/>
      <c r="F7" s="387"/>
      <c r="G7" s="388"/>
    </row>
    <row r="8" spans="2:9" ht="12.75" thickBot="1">
      <c r="B8" s="146"/>
      <c r="C8" s="147"/>
      <c r="D8" s="147"/>
      <c r="E8" s="148"/>
      <c r="F8" s="149"/>
      <c r="G8" s="164"/>
    </row>
    <row r="9" spans="2:9">
      <c r="B9" s="150"/>
      <c r="C9" s="151" t="s">
        <v>211</v>
      </c>
      <c r="D9" s="389" t="s">
        <v>212</v>
      </c>
      <c r="E9" s="390"/>
      <c r="F9" s="391" t="s">
        <v>213</v>
      </c>
      <c r="G9" s="392"/>
    </row>
    <row r="10" spans="2:9" ht="15" customHeight="1">
      <c r="B10" s="152"/>
      <c r="C10" s="153">
        <v>5</v>
      </c>
      <c r="D10" s="374" t="s">
        <v>214</v>
      </c>
      <c r="E10" s="375"/>
      <c r="F10" s="368" t="s">
        <v>215</v>
      </c>
      <c r="G10" s="365"/>
      <c r="H10" s="343"/>
      <c r="I10" s="343"/>
    </row>
    <row r="11" spans="2:9">
      <c r="B11" s="152"/>
      <c r="C11" s="153">
        <v>5</v>
      </c>
      <c r="D11" s="374" t="s">
        <v>216</v>
      </c>
      <c r="E11" s="375"/>
      <c r="F11" s="368" t="s">
        <v>217</v>
      </c>
      <c r="G11" s="365"/>
      <c r="H11" s="343"/>
      <c r="I11" s="343"/>
    </row>
    <row r="12" spans="2:9">
      <c r="B12" s="152"/>
      <c r="C12" s="153">
        <v>5</v>
      </c>
      <c r="D12" s="374" t="s">
        <v>218</v>
      </c>
      <c r="E12" s="375"/>
      <c r="F12" s="368" t="s">
        <v>219</v>
      </c>
      <c r="G12" s="365"/>
      <c r="H12" s="343"/>
      <c r="I12" s="343"/>
    </row>
    <row r="13" spans="2:9" ht="27.75" customHeight="1">
      <c r="B13" s="152"/>
      <c r="C13" s="153">
        <v>5</v>
      </c>
      <c r="D13" s="374" t="s">
        <v>220</v>
      </c>
      <c r="E13" s="375"/>
      <c r="F13" s="368" t="s">
        <v>221</v>
      </c>
      <c r="G13" s="365"/>
      <c r="H13" s="343"/>
      <c r="I13" s="343"/>
    </row>
    <row r="14" spans="2:9">
      <c r="B14" s="152"/>
      <c r="C14" s="153">
        <v>5</v>
      </c>
      <c r="D14" s="374" t="s">
        <v>222</v>
      </c>
      <c r="E14" s="375"/>
      <c r="F14" s="368" t="s">
        <v>223</v>
      </c>
      <c r="G14" s="365"/>
      <c r="H14" s="343"/>
      <c r="I14" s="343"/>
    </row>
    <row r="15" spans="2:9" ht="41.25" customHeight="1">
      <c r="B15" s="152"/>
      <c r="C15" s="153">
        <v>5</v>
      </c>
      <c r="D15" s="374" t="s">
        <v>224</v>
      </c>
      <c r="E15" s="375"/>
      <c r="F15" s="368" t="s">
        <v>225</v>
      </c>
      <c r="G15" s="365"/>
      <c r="H15" s="343"/>
      <c r="I15" s="343"/>
    </row>
    <row r="16" spans="2:9" ht="41.25" customHeight="1">
      <c r="B16" s="152"/>
      <c r="C16" s="153">
        <v>5</v>
      </c>
      <c r="D16" s="369" t="s">
        <v>226</v>
      </c>
      <c r="E16" s="370"/>
      <c r="F16" s="368" t="s">
        <v>227</v>
      </c>
      <c r="G16" s="365"/>
      <c r="H16" s="343"/>
      <c r="I16" s="343"/>
    </row>
    <row r="17" spans="2:9" ht="51.75" customHeight="1">
      <c r="B17" s="152"/>
      <c r="C17" s="153">
        <v>5</v>
      </c>
      <c r="D17" s="370" t="s">
        <v>228</v>
      </c>
      <c r="E17" s="373"/>
      <c r="F17" s="368" t="s">
        <v>229</v>
      </c>
      <c r="G17" s="365"/>
      <c r="H17" s="343"/>
      <c r="I17" s="343"/>
    </row>
    <row r="18" spans="2:9" ht="51.75" customHeight="1">
      <c r="B18" s="152"/>
      <c r="C18" s="153">
        <v>5</v>
      </c>
      <c r="D18" s="369" t="s">
        <v>230</v>
      </c>
      <c r="E18" s="370"/>
      <c r="F18" s="368" t="s">
        <v>231</v>
      </c>
      <c r="G18" s="365"/>
      <c r="H18" s="343"/>
      <c r="I18" s="343"/>
    </row>
    <row r="19" spans="2:9" ht="51.75" customHeight="1">
      <c r="B19" s="152"/>
      <c r="C19" s="153">
        <v>5</v>
      </c>
      <c r="D19" s="132" t="s">
        <v>232</v>
      </c>
      <c r="E19" s="133"/>
      <c r="F19" s="368" t="s">
        <v>233</v>
      </c>
      <c r="G19" s="365"/>
      <c r="H19" s="343"/>
      <c r="I19" s="343"/>
    </row>
    <row r="20" spans="2:9" ht="51.75" customHeight="1">
      <c r="B20" s="152"/>
      <c r="C20" s="153">
        <v>5</v>
      </c>
      <c r="D20" s="132" t="s">
        <v>234</v>
      </c>
      <c r="E20" s="133"/>
      <c r="F20" s="368" t="s">
        <v>235</v>
      </c>
      <c r="G20" s="365"/>
      <c r="H20" s="343"/>
      <c r="I20" s="343"/>
    </row>
    <row r="21" spans="2:9" ht="66.75" customHeight="1">
      <c r="B21" s="152"/>
      <c r="C21" s="153">
        <v>5</v>
      </c>
      <c r="D21" s="369" t="s">
        <v>236</v>
      </c>
      <c r="E21" s="370"/>
      <c r="F21" s="368" t="s">
        <v>237</v>
      </c>
      <c r="G21" s="365"/>
      <c r="H21" s="343"/>
      <c r="I21" s="343"/>
    </row>
    <row r="22" spans="2:9" ht="23.25" customHeight="1">
      <c r="B22" s="152"/>
      <c r="C22" s="153">
        <v>5</v>
      </c>
      <c r="D22" s="371" t="s">
        <v>238</v>
      </c>
      <c r="E22" s="372"/>
      <c r="F22" s="368" t="s">
        <v>239</v>
      </c>
      <c r="G22" s="365"/>
      <c r="H22" s="344"/>
      <c r="I22" s="344"/>
    </row>
    <row r="23" spans="2:9" ht="26.25" customHeight="1">
      <c r="B23" s="152"/>
      <c r="C23" s="153">
        <v>5</v>
      </c>
      <c r="D23" s="363" t="s">
        <v>240</v>
      </c>
      <c r="E23" s="363"/>
      <c r="F23" s="364" t="s">
        <v>241</v>
      </c>
      <c r="G23" s="365"/>
      <c r="H23" s="343"/>
      <c r="I23" s="343"/>
    </row>
    <row r="24" spans="2:9" ht="26.25" customHeight="1">
      <c r="B24" s="152"/>
      <c r="C24" s="153">
        <v>5</v>
      </c>
      <c r="D24" s="363" t="s">
        <v>242</v>
      </c>
      <c r="E24" s="363"/>
      <c r="F24" s="364" t="s">
        <v>243</v>
      </c>
      <c r="G24" s="365"/>
      <c r="H24" s="343"/>
      <c r="I24" s="343"/>
    </row>
    <row r="25" spans="2:9" ht="26.25" customHeight="1">
      <c r="B25" s="152"/>
      <c r="C25" s="153">
        <v>5</v>
      </c>
      <c r="D25" s="366" t="s">
        <v>244</v>
      </c>
      <c r="E25" s="367"/>
      <c r="F25" s="364" t="s">
        <v>245</v>
      </c>
      <c r="G25" s="365"/>
      <c r="H25" s="343"/>
      <c r="I25" s="343"/>
    </row>
    <row r="26" spans="2:9" ht="27" customHeight="1">
      <c r="B26" s="90"/>
      <c r="C26" s="343" t="s">
        <v>246</v>
      </c>
      <c r="D26" s="358"/>
      <c r="E26" s="358"/>
      <c r="F26" s="358"/>
      <c r="G26" s="359"/>
    </row>
    <row r="27" spans="2:9" ht="27" customHeight="1">
      <c r="B27" s="345" t="s">
        <v>247</v>
      </c>
      <c r="C27" s="346"/>
      <c r="D27" s="346"/>
      <c r="E27" s="346"/>
      <c r="F27" s="346"/>
      <c r="G27" s="347"/>
    </row>
    <row r="28" spans="2:9" ht="10.5" customHeight="1">
      <c r="B28" s="154"/>
      <c r="D28" s="91"/>
      <c r="E28" s="92"/>
      <c r="F28" s="93"/>
      <c r="G28" s="93"/>
    </row>
    <row r="29" spans="2:9">
      <c r="B29" s="154"/>
      <c r="C29" s="155"/>
      <c r="D29" s="360" t="s">
        <v>212</v>
      </c>
      <c r="E29" s="360"/>
      <c r="F29" s="361" t="s">
        <v>213</v>
      </c>
      <c r="G29" s="362"/>
    </row>
    <row r="30" spans="2:9">
      <c r="B30" s="154"/>
      <c r="D30" s="351" t="s">
        <v>214</v>
      </c>
      <c r="E30" s="351"/>
      <c r="F30" s="352" t="s">
        <v>248</v>
      </c>
      <c r="G30" s="353"/>
      <c r="H30" s="343"/>
      <c r="I30" s="343"/>
    </row>
    <row r="31" spans="2:9">
      <c r="B31" s="154"/>
      <c r="D31" s="351" t="s">
        <v>216</v>
      </c>
      <c r="E31" s="351"/>
      <c r="F31" s="352" t="s">
        <v>249</v>
      </c>
      <c r="G31" s="353"/>
      <c r="H31" s="343"/>
      <c r="I31" s="343"/>
    </row>
    <row r="32" spans="2:9">
      <c r="B32" s="154"/>
      <c r="D32" s="351" t="s">
        <v>218</v>
      </c>
      <c r="E32" s="351"/>
      <c r="F32" s="352" t="s">
        <v>250</v>
      </c>
      <c r="G32" s="353"/>
      <c r="H32" s="343"/>
      <c r="I32" s="343"/>
    </row>
    <row r="33" spans="2:9">
      <c r="B33" s="154"/>
      <c r="D33" s="351" t="s">
        <v>220</v>
      </c>
      <c r="E33" s="351"/>
      <c r="F33" s="352" t="s">
        <v>251</v>
      </c>
      <c r="G33" s="353"/>
      <c r="H33" s="343"/>
      <c r="I33" s="343"/>
    </row>
    <row r="34" spans="2:9">
      <c r="B34" s="154"/>
      <c r="D34" s="351" t="s">
        <v>222</v>
      </c>
      <c r="E34" s="351"/>
      <c r="F34" s="352" t="s">
        <v>252</v>
      </c>
      <c r="G34" s="353"/>
      <c r="H34" s="343"/>
      <c r="I34" s="343"/>
    </row>
    <row r="35" spans="2:9" ht="40.9" customHeight="1">
      <c r="B35" s="154"/>
      <c r="D35" s="351" t="s">
        <v>253</v>
      </c>
      <c r="E35" s="351"/>
      <c r="F35" s="352" t="s">
        <v>254</v>
      </c>
      <c r="G35" s="353"/>
      <c r="H35" s="343"/>
      <c r="I35" s="343"/>
    </row>
    <row r="36" spans="2:9" ht="42" customHeight="1">
      <c r="B36" s="156"/>
      <c r="C36" s="157"/>
      <c r="D36" s="351" t="s">
        <v>255</v>
      </c>
      <c r="E36" s="351"/>
      <c r="F36" s="352" t="s">
        <v>256</v>
      </c>
      <c r="G36" s="353"/>
      <c r="H36" s="342"/>
      <c r="I36" s="342"/>
    </row>
    <row r="37" spans="2:9" ht="30.75" customHeight="1">
      <c r="B37" s="156"/>
      <c r="C37" s="157"/>
      <c r="D37" s="351" t="s">
        <v>257</v>
      </c>
      <c r="E37" s="351"/>
      <c r="F37" s="352" t="s">
        <v>258</v>
      </c>
      <c r="G37" s="353"/>
      <c r="H37" s="342"/>
      <c r="I37" s="342"/>
    </row>
    <row r="38" spans="2:9" ht="33" customHeight="1">
      <c r="B38" s="156"/>
      <c r="C38" s="157"/>
      <c r="D38" s="351" t="s">
        <v>259</v>
      </c>
      <c r="E38" s="351"/>
      <c r="F38" s="352" t="s">
        <v>258</v>
      </c>
      <c r="G38" s="353"/>
      <c r="H38" s="342"/>
      <c r="I38" s="342"/>
    </row>
    <row r="39" spans="2:9" ht="30" customHeight="1">
      <c r="B39" s="156"/>
      <c r="C39" s="157"/>
      <c r="D39" s="351" t="s">
        <v>260</v>
      </c>
      <c r="E39" s="351"/>
      <c r="F39" s="352" t="s">
        <v>258</v>
      </c>
      <c r="G39" s="353"/>
      <c r="H39" s="342"/>
      <c r="I39" s="342"/>
    </row>
    <row r="40" spans="2:9" ht="30" customHeight="1">
      <c r="B40" s="156"/>
      <c r="C40" s="157"/>
      <c r="D40" s="351" t="s">
        <v>261</v>
      </c>
      <c r="E40" s="351"/>
      <c r="F40" s="352" t="s">
        <v>258</v>
      </c>
      <c r="G40" s="353"/>
      <c r="H40" s="342"/>
      <c r="I40" s="342"/>
    </row>
    <row r="41" spans="2:9" ht="30" customHeight="1">
      <c r="B41" s="156"/>
      <c r="C41" s="157"/>
      <c r="D41" s="354" t="s">
        <v>262</v>
      </c>
      <c r="E41" s="355"/>
      <c r="F41" s="352" t="s">
        <v>263</v>
      </c>
      <c r="G41" s="353"/>
      <c r="H41" s="342"/>
      <c r="I41" s="342"/>
    </row>
    <row r="42" spans="2:9" ht="35.25" customHeight="1">
      <c r="B42" s="156"/>
      <c r="C42" s="157"/>
      <c r="D42" s="351" t="s">
        <v>264</v>
      </c>
      <c r="E42" s="351"/>
      <c r="F42" s="352" t="s">
        <v>265</v>
      </c>
      <c r="G42" s="353"/>
      <c r="H42" s="342"/>
      <c r="I42" s="342"/>
    </row>
    <row r="43" spans="2:9" ht="31.5" customHeight="1">
      <c r="B43" s="156"/>
      <c r="C43" s="157"/>
      <c r="D43" s="351" t="s">
        <v>257</v>
      </c>
      <c r="E43" s="351"/>
      <c r="F43" s="352" t="s">
        <v>258</v>
      </c>
      <c r="G43" s="353"/>
      <c r="H43" s="342"/>
      <c r="I43" s="342"/>
    </row>
    <row r="44" spans="2:9" ht="35.25" customHeight="1">
      <c r="B44" s="156"/>
      <c r="C44" s="157"/>
      <c r="D44" s="351" t="s">
        <v>266</v>
      </c>
      <c r="E44" s="351"/>
      <c r="F44" s="352" t="s">
        <v>258</v>
      </c>
      <c r="G44" s="353"/>
      <c r="H44" s="342"/>
      <c r="I44" s="342"/>
    </row>
    <row r="45" spans="2:9" ht="57" customHeight="1">
      <c r="B45" s="156"/>
      <c r="C45" s="157"/>
      <c r="D45" s="351" t="s">
        <v>261</v>
      </c>
      <c r="E45" s="351"/>
      <c r="F45" s="352" t="s">
        <v>258</v>
      </c>
      <c r="G45" s="353"/>
      <c r="H45" s="342"/>
      <c r="I45" s="342"/>
    </row>
    <row r="46" spans="2:9" ht="32.25" customHeight="1">
      <c r="B46" s="156"/>
      <c r="C46" s="157"/>
      <c r="D46" s="351" t="s">
        <v>259</v>
      </c>
      <c r="E46" s="351"/>
      <c r="F46" s="352" t="s">
        <v>258</v>
      </c>
      <c r="G46" s="353"/>
      <c r="H46" s="342"/>
      <c r="I46" s="342"/>
    </row>
    <row r="47" spans="2:9" ht="32.25" customHeight="1">
      <c r="B47" s="156"/>
      <c r="C47" s="157"/>
      <c r="D47" s="354" t="s">
        <v>267</v>
      </c>
      <c r="E47" s="355"/>
      <c r="F47" s="356" t="s">
        <v>268</v>
      </c>
      <c r="G47" s="357"/>
      <c r="H47" s="342"/>
      <c r="I47" s="342"/>
    </row>
    <row r="48" spans="2:9" ht="32.25" customHeight="1">
      <c r="B48" s="156"/>
      <c r="C48" s="157"/>
      <c r="D48" s="351" t="s">
        <v>269</v>
      </c>
      <c r="E48" s="351"/>
      <c r="F48" s="352" t="s">
        <v>270</v>
      </c>
      <c r="G48" s="353"/>
      <c r="H48" s="342"/>
      <c r="I48" s="342"/>
    </row>
    <row r="49" spans="2:9" ht="32.25" customHeight="1">
      <c r="B49" s="156"/>
      <c r="C49" s="157"/>
      <c r="D49" s="351" t="s">
        <v>271</v>
      </c>
      <c r="E49" s="351"/>
      <c r="F49" s="352" t="s">
        <v>272</v>
      </c>
      <c r="G49" s="353"/>
      <c r="H49" s="342"/>
      <c r="I49" s="342"/>
    </row>
    <row r="50" spans="2:9" ht="32.25" customHeight="1">
      <c r="B50" s="156"/>
      <c r="C50" s="157"/>
      <c r="D50" s="351" t="s">
        <v>273</v>
      </c>
      <c r="E50" s="351"/>
      <c r="F50" s="352" t="s">
        <v>274</v>
      </c>
      <c r="G50" s="353"/>
      <c r="H50" s="342"/>
      <c r="I50" s="342"/>
    </row>
    <row r="51" spans="2:9" ht="32.25" customHeight="1">
      <c r="B51" s="156"/>
      <c r="C51" s="157"/>
      <c r="D51" s="91"/>
      <c r="E51" s="91"/>
      <c r="F51" s="93"/>
      <c r="G51" s="93"/>
    </row>
    <row r="52" spans="2:9" ht="21.75" customHeight="1">
      <c r="B52" s="345" t="s">
        <v>275</v>
      </c>
      <c r="C52" s="346"/>
      <c r="D52" s="346"/>
      <c r="E52" s="346"/>
      <c r="F52" s="346"/>
      <c r="G52" s="347"/>
    </row>
    <row r="53" spans="2:9" ht="21.75" customHeight="1">
      <c r="B53" s="345" t="s">
        <v>276</v>
      </c>
      <c r="C53" s="346"/>
      <c r="D53" s="346"/>
      <c r="E53" s="346"/>
      <c r="F53" s="346"/>
      <c r="G53" s="347"/>
    </row>
    <row r="54" spans="2:9" ht="20.25" customHeight="1">
      <c r="B54" s="345" t="s">
        <v>277</v>
      </c>
      <c r="C54" s="346"/>
      <c r="D54" s="346"/>
      <c r="E54" s="346"/>
      <c r="F54" s="346"/>
      <c r="G54" s="347"/>
    </row>
    <row r="55" spans="2:9" ht="20.25" customHeight="1">
      <c r="B55" s="345" t="s">
        <v>278</v>
      </c>
      <c r="C55" s="346"/>
      <c r="D55" s="346"/>
      <c r="E55" s="346"/>
      <c r="F55" s="346"/>
      <c r="G55" s="347"/>
    </row>
    <row r="56" spans="2:9" ht="18" customHeight="1" thickBot="1">
      <c r="B56" s="348" t="s">
        <v>279</v>
      </c>
      <c r="C56" s="349"/>
      <c r="D56" s="349"/>
      <c r="E56" s="349"/>
      <c r="F56" s="349"/>
      <c r="G56" s="350"/>
    </row>
    <row r="57" spans="2:9">
      <c r="B57" s="158"/>
      <c r="C57" s="159"/>
      <c r="D57" s="158"/>
      <c r="E57" s="158"/>
      <c r="F57" s="158"/>
      <c r="G57" s="158"/>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43D0A-E24B-4358-B621-2B21D38FF674}">
  <sheetPr codeName="Sheet5"/>
  <dimension ref="A1:F15"/>
  <sheetViews>
    <sheetView showGridLines="0" view="pageBreakPreview" zoomScale="60" zoomScaleNormal="90" workbookViewId="0">
      <selection activeCell="E11" sqref="E11"/>
    </sheetView>
  </sheetViews>
  <sheetFormatPr baseColWidth="10" defaultColWidth="10.42578125" defaultRowHeight="15"/>
  <cols>
    <col min="1" max="1" width="60.85546875" style="222" customWidth="1"/>
    <col min="2" max="2" width="15.85546875" style="223" customWidth="1"/>
    <col min="3" max="5" width="15.85546875" style="224" customWidth="1"/>
    <col min="6" max="6" width="40.85546875" style="222" customWidth="1"/>
    <col min="7" max="7" width="2.7109375" style="213" customWidth="1"/>
    <col min="8" max="16384" width="10.42578125" style="213"/>
  </cols>
  <sheetData>
    <row r="1" spans="1:6" ht="80.099999999999994" customHeight="1">
      <c r="A1" s="212"/>
      <c r="B1" s="393" t="s">
        <v>280</v>
      </c>
      <c r="C1" s="393"/>
      <c r="D1" s="393"/>
      <c r="E1" s="393"/>
      <c r="F1" s="212"/>
    </row>
    <row r="2" spans="1:6">
      <c r="A2" s="394" t="s">
        <v>281</v>
      </c>
      <c r="B2" s="394"/>
      <c r="C2" s="394"/>
      <c r="D2" s="394"/>
      <c r="E2" s="394"/>
      <c r="F2" s="394"/>
    </row>
    <row r="3" spans="1:6" ht="28.5" customHeight="1">
      <c r="A3" s="395" t="s">
        <v>282</v>
      </c>
      <c r="B3" s="396" t="s">
        <v>283</v>
      </c>
      <c r="C3" s="396"/>
      <c r="D3" s="396"/>
      <c r="E3" s="396"/>
      <c r="F3" s="292" t="s">
        <v>284</v>
      </c>
    </row>
    <row r="4" spans="1:6" ht="46.5" customHeight="1">
      <c r="A4" s="395"/>
      <c r="B4" s="214" t="s">
        <v>285</v>
      </c>
      <c r="C4" s="214" t="s">
        <v>286</v>
      </c>
      <c r="D4" s="214" t="s">
        <v>287</v>
      </c>
      <c r="E4" s="214" t="s">
        <v>288</v>
      </c>
      <c r="F4" s="215"/>
    </row>
    <row r="5" spans="1:6" ht="96.75" customHeight="1">
      <c r="A5" s="220"/>
      <c r="B5" s="216"/>
      <c r="C5" s="217"/>
      <c r="D5" s="272"/>
      <c r="E5" s="272"/>
      <c r="F5" s="219"/>
    </row>
    <row r="6" spans="1:6" ht="65.099999999999994" customHeight="1">
      <c r="A6" s="220"/>
      <c r="B6" s="273"/>
      <c r="C6" s="274"/>
      <c r="D6" s="275"/>
      <c r="E6" s="275"/>
      <c r="F6" s="219"/>
    </row>
    <row r="7" spans="1:6" ht="65.099999999999994" customHeight="1">
      <c r="A7" s="220"/>
      <c r="B7" s="273"/>
      <c r="C7" s="274"/>
      <c r="D7" s="275"/>
      <c r="E7" s="275"/>
      <c r="F7" s="219"/>
    </row>
    <row r="8" spans="1:6" ht="65.099999999999994" customHeight="1">
      <c r="A8" s="220"/>
      <c r="B8" s="216"/>
      <c r="C8" s="217"/>
      <c r="D8" s="272"/>
      <c r="E8" s="272"/>
      <c r="F8" s="219"/>
    </row>
    <row r="9" spans="1:6" ht="92.25" customHeight="1">
      <c r="A9" s="220"/>
      <c r="B9" s="218"/>
      <c r="C9" s="219"/>
      <c r="D9" s="272"/>
      <c r="E9" s="272"/>
      <c r="F9" s="219"/>
    </row>
    <row r="10" spans="1:6" ht="65.099999999999994" customHeight="1">
      <c r="A10" s="276"/>
      <c r="B10" s="277"/>
      <c r="C10" s="278"/>
      <c r="D10" s="274"/>
      <c r="E10" s="274"/>
      <c r="F10" s="219"/>
    </row>
    <row r="11" spans="1:6" ht="65.099999999999994" customHeight="1">
      <c r="A11" s="276"/>
      <c r="B11" s="277"/>
      <c r="C11" s="278"/>
      <c r="D11" s="274"/>
      <c r="E11" s="274"/>
      <c r="F11" s="219"/>
    </row>
    <row r="12" spans="1:6" ht="126.75" customHeight="1">
      <c r="A12" s="276"/>
      <c r="B12" s="277"/>
      <c r="C12" s="274"/>
      <c r="D12" s="274"/>
      <c r="E12" s="274"/>
      <c r="F12" s="219"/>
    </row>
    <row r="13" spans="1:6" ht="129.75" customHeight="1">
      <c r="A13" s="220"/>
      <c r="B13" s="218"/>
      <c r="C13" s="217"/>
      <c r="D13" s="217"/>
      <c r="E13" s="217"/>
      <c r="F13" s="219"/>
    </row>
    <row r="14" spans="1:6" ht="65.099999999999994" customHeight="1">
      <c r="A14" s="220"/>
      <c r="B14" s="218"/>
      <c r="C14" s="219"/>
      <c r="D14" s="217"/>
      <c r="E14" s="219"/>
      <c r="F14" s="221"/>
    </row>
    <row r="15" spans="1:6" ht="65.099999999999994" customHeight="1">
      <c r="A15" s="220"/>
      <c r="B15" s="218"/>
      <c r="C15" s="219"/>
      <c r="D15" s="219"/>
      <c r="E15" s="219"/>
      <c r="F15" s="221"/>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EE3D93CC-5A09-46F3-A8EC-24E6E54B2D2A}"/>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83B22E2-6B14-425E-8E8D-B5EC88E88D5B}"/>
  </dataValidations>
  <pageMargins left="0.7" right="0.7" top="0.75" bottom="0.75" header="0.3" footer="0.3"/>
  <pageSetup scale="48" orientation="portrait" r:id="rId1"/>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39"/>
  <sheetViews>
    <sheetView showGridLines="0" topLeftCell="A8" zoomScaleNormal="100" zoomScalePageLayoutView="50" workbookViewId="0">
      <selection activeCell="R14" sqref="R14"/>
    </sheetView>
  </sheetViews>
  <sheetFormatPr baseColWidth="10"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455"/>
      <c r="B1" s="456"/>
      <c r="C1" s="456"/>
      <c r="D1" s="225"/>
      <c r="E1" s="29"/>
      <c r="F1" s="29"/>
      <c r="G1" s="29"/>
      <c r="H1" s="29"/>
      <c r="I1" s="29"/>
      <c r="J1" s="29"/>
      <c r="K1" s="29"/>
      <c r="L1" s="29"/>
      <c r="M1" s="29"/>
      <c r="N1" s="226"/>
      <c r="O1" s="29"/>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457"/>
      <c r="B2" s="458"/>
      <c r="C2" s="458"/>
      <c r="D2" s="227"/>
      <c r="E2" s="24"/>
      <c r="F2" s="24"/>
      <c r="G2" s="24"/>
      <c r="H2" s="24"/>
      <c r="I2" s="24"/>
      <c r="J2" s="24"/>
      <c r="K2" s="24"/>
      <c r="L2" s="24"/>
      <c r="M2" s="24"/>
      <c r="N2" s="228"/>
      <c r="O2" s="24"/>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29"/>
      <c r="B3" s="230"/>
      <c r="C3" s="230"/>
      <c r="D3" s="227"/>
      <c r="E3" s="24"/>
      <c r="F3" s="24"/>
      <c r="G3" s="24"/>
      <c r="H3" s="24"/>
      <c r="I3" s="24"/>
      <c r="J3" s="24"/>
      <c r="K3" s="24"/>
      <c r="L3" s="24"/>
      <c r="M3" s="24"/>
      <c r="N3" s="228"/>
      <c r="O3" s="24"/>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29" t="s">
        <v>289</v>
      </c>
      <c r="B4" s="429"/>
      <c r="C4" s="429"/>
      <c r="D4" s="442" t="s">
        <v>5</v>
      </c>
      <c r="E4" s="443"/>
      <c r="F4" s="443"/>
      <c r="G4" s="443"/>
      <c r="H4" s="443"/>
      <c r="I4" s="443"/>
      <c r="J4" s="443"/>
      <c r="K4" s="443"/>
      <c r="L4" s="443"/>
      <c r="M4" s="443"/>
      <c r="N4" s="444"/>
      <c r="O4" s="128"/>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29" t="s">
        <v>290</v>
      </c>
      <c r="B5" s="429"/>
      <c r="C5" s="429"/>
      <c r="D5" s="442" t="s">
        <v>291</v>
      </c>
      <c r="E5" s="443"/>
      <c r="F5" s="443"/>
      <c r="G5" s="443"/>
      <c r="H5" s="443"/>
      <c r="I5" s="443"/>
      <c r="J5" s="443"/>
      <c r="K5" s="443"/>
      <c r="L5" s="443"/>
      <c r="M5" s="443"/>
      <c r="N5" s="444"/>
      <c r="O5" s="129"/>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29" t="s">
        <v>292</v>
      </c>
      <c r="B6" s="429"/>
      <c r="C6" s="429"/>
      <c r="D6" s="442" t="s">
        <v>293</v>
      </c>
      <c r="E6" s="443"/>
      <c r="F6" s="443"/>
      <c r="G6" s="443"/>
      <c r="H6" s="443"/>
      <c r="I6" s="443"/>
      <c r="J6" s="443"/>
      <c r="K6" s="443"/>
      <c r="L6" s="443"/>
      <c r="M6" s="443"/>
      <c r="N6" s="444"/>
      <c r="O6" s="94"/>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5" t="s">
        <v>294</v>
      </c>
      <c r="B7" s="96"/>
      <c r="C7" s="96"/>
      <c r="D7" s="433" t="s">
        <v>295</v>
      </c>
      <c r="E7" s="461" t="s">
        <v>296</v>
      </c>
      <c r="F7" s="462"/>
      <c r="G7" s="462"/>
      <c r="H7" s="463"/>
      <c r="I7" s="448" t="s">
        <v>297</v>
      </c>
      <c r="J7" s="449"/>
      <c r="K7" s="449"/>
      <c r="L7" s="449"/>
      <c r="M7" s="450"/>
      <c r="N7" s="446" t="s">
        <v>298</v>
      </c>
      <c r="O7" s="447"/>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30" t="s">
        <v>299</v>
      </c>
      <c r="B8" s="432" t="s">
        <v>300</v>
      </c>
      <c r="C8" s="89" t="s">
        <v>301</v>
      </c>
      <c r="D8" s="433"/>
      <c r="E8" s="434" t="s">
        <v>228</v>
      </c>
      <c r="F8" s="434" t="s">
        <v>302</v>
      </c>
      <c r="G8" s="434" t="s">
        <v>303</v>
      </c>
      <c r="H8" s="434" t="s">
        <v>234</v>
      </c>
      <c r="I8" s="445" t="s">
        <v>304</v>
      </c>
      <c r="J8" s="84" t="s">
        <v>305</v>
      </c>
      <c r="K8" s="445" t="s">
        <v>297</v>
      </c>
      <c r="L8" s="445" t="s">
        <v>306</v>
      </c>
      <c r="M8" s="445" t="s">
        <v>307</v>
      </c>
      <c r="N8" s="451" t="s">
        <v>308</v>
      </c>
      <c r="O8" s="451" t="s">
        <v>309</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31"/>
      <c r="B9" s="433"/>
      <c r="C9" s="170" t="s">
        <v>310</v>
      </c>
      <c r="D9" s="433"/>
      <c r="E9" s="435"/>
      <c r="F9" s="435"/>
      <c r="G9" s="435"/>
      <c r="H9" s="435"/>
      <c r="I9" s="435"/>
      <c r="J9" s="88" t="s">
        <v>311</v>
      </c>
      <c r="K9" s="435" t="s">
        <v>312</v>
      </c>
      <c r="L9" s="435"/>
      <c r="M9" s="435" t="s">
        <v>312</v>
      </c>
      <c r="N9" s="453"/>
      <c r="O9" s="452"/>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00">
        <v>1</v>
      </c>
      <c r="B10" s="407" t="s">
        <v>313</v>
      </c>
      <c r="C10" s="407" t="s">
        <v>314</v>
      </c>
      <c r="D10" s="107" t="s">
        <v>315</v>
      </c>
      <c r="E10" s="407">
        <v>260</v>
      </c>
      <c r="F10" s="439">
        <v>1</v>
      </c>
      <c r="G10" s="423">
        <f>+F10/E10</f>
        <v>3.8461538461538464E-3</v>
      </c>
      <c r="H10" s="42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98" t="s">
        <v>316</v>
      </c>
      <c r="J10" s="116" t="s">
        <v>317</v>
      </c>
      <c r="K10" s="98" t="str">
        <f>IFERROR(CONCATENATE(INDEX('8- Políticas de Administración '!$B$16:$F$53,MATCH('5- Identificación de Riesgos'!J10,'8- Políticas de Administración '!$C$16:$C$54,0),1)," - ",L10),"")</f>
        <v>Menor - 2</v>
      </c>
      <c r="L10" s="126">
        <f>IFERROR(VLOOKUP(INDEX('8- Políticas de Administración '!$B$16:$F$63,MATCH('5- Identificación de Riesgos'!J10,'8- Políticas de Administración '!$C$16:$C$64,0),1),'8- Políticas de Administración '!$B$16:$F$64,5,FALSE),"")</f>
        <v>2</v>
      </c>
      <c r="M10" s="407" t="str">
        <f>IFERROR(CONCATENATE(INDEX('8- Políticas de Administración '!$B$16:$F$53,MATCH(ROUND(AVERAGE(L10:L19),0),'8- Políticas de Administración '!$F$16:$F$53,0),1)," - ",ROUND(AVERAGE(L10:L19),0)),"")</f>
        <v>Leve - 1</v>
      </c>
      <c r="N10" s="414" t="str">
        <f>IFERROR(CONCATENATE(VLOOKUP((LEFT(H10,LEN(H10)-4)&amp;LEFT(M10,LEN(M10)-4)),'9- Matriz de Calor '!$D$18:$E$42,2,0)," - ",RIGHT(H10,1)*RIGHT(M10,1)),"")</f>
        <v>Bajo - 1</v>
      </c>
      <c r="O10" s="454">
        <f>RIGHT(H10,1)*RIGHT(M10,1)</f>
        <v>1</v>
      </c>
      <c r="P10" s="10"/>
    </row>
    <row r="11" spans="1:267" ht="53.25" customHeight="1">
      <c r="A11" s="401"/>
      <c r="B11" s="404"/>
      <c r="C11" s="404"/>
      <c r="D11" s="107" t="s">
        <v>318</v>
      </c>
      <c r="E11" s="404"/>
      <c r="F11" s="440"/>
      <c r="G11" s="424"/>
      <c r="H11" s="412"/>
      <c r="I11" s="99" t="s">
        <v>319</v>
      </c>
      <c r="J11" s="130" t="s">
        <v>320</v>
      </c>
      <c r="K11" s="99" t="str">
        <f>IFERROR(CONCATENATE(INDEX('8- Políticas de Administración '!$B$16:$F$53,MATCH('5- Identificación de Riesgos'!J11,'8- Políticas de Administración '!$C$16:$C$54,0),1)," - ",L11),"")</f>
        <v>Leve - 1</v>
      </c>
      <c r="L11" s="125">
        <f>IFERROR(VLOOKUP(INDEX('8- Políticas de Administración '!$B$16:$F$63,MATCH('5- Identificación de Riesgos'!J11,'8- Políticas de Administración '!$C$16:$C$64,0),1),'8- Políticas de Administración '!$B$16:$F$64,5,FALSE),"")</f>
        <v>1</v>
      </c>
      <c r="M11" s="404"/>
      <c r="N11" s="415"/>
      <c r="O11" s="454"/>
      <c r="P11" s="10"/>
    </row>
    <row r="12" spans="1:267" ht="30">
      <c r="A12" s="401"/>
      <c r="B12" s="404"/>
      <c r="C12" s="404"/>
      <c r="D12" s="107" t="s">
        <v>321</v>
      </c>
      <c r="E12" s="404"/>
      <c r="F12" s="440"/>
      <c r="G12" s="424"/>
      <c r="H12" s="412"/>
      <c r="I12" s="99" t="s">
        <v>322</v>
      </c>
      <c r="J12" s="130" t="s">
        <v>323</v>
      </c>
      <c r="K12" s="99" t="str">
        <f>IFERROR(CONCATENATE(INDEX('8- Políticas de Administración '!$B$16:$F$53,MATCH('5- Identificación de Riesgos'!J12,'8- Políticas de Administración '!$C$16:$C$54,0),1)," - ",L12),"")</f>
        <v>Leve - 1</v>
      </c>
      <c r="L12" s="125">
        <f>IFERROR(VLOOKUP(INDEX('8- Políticas de Administración '!$B$16:$F$63,MATCH('5- Identificación de Riesgos'!J12,'8- Políticas de Administración '!$C$16:$C$64,0),1),'8- Políticas de Administración '!$B$16:$F$64,5,FALSE),"")</f>
        <v>1</v>
      </c>
      <c r="M12" s="404"/>
      <c r="N12" s="415"/>
      <c r="O12" s="454"/>
      <c r="P12" s="10"/>
    </row>
    <row r="13" spans="1:267" ht="16.5">
      <c r="A13" s="401"/>
      <c r="B13" s="404"/>
      <c r="C13" s="404"/>
      <c r="D13" s="107" t="s">
        <v>324</v>
      </c>
      <c r="E13" s="404"/>
      <c r="F13" s="440"/>
      <c r="G13" s="424"/>
      <c r="H13" s="412"/>
      <c r="I13" s="99"/>
      <c r="J13" s="130"/>
      <c r="K13" s="99" t="str">
        <f>IFERROR(CONCATENATE(INDEX('8- Políticas de Administración '!$B$16:$F$53,MATCH('5- Identificación de Riesgos'!J13,'8- Políticas de Administración '!$C$16:$C$54,0),1)," - ",L13),"")</f>
        <v/>
      </c>
      <c r="L13" s="125" t="str">
        <f>IFERROR(VLOOKUP(INDEX('8- Políticas de Administración '!$B$16:$F$63,MATCH('5- Identificación de Riesgos'!J13,'8- Políticas de Administración '!$C$16:$C$64,0),1),'8- Políticas de Administración '!$B$16:$F$64,5,FALSE),"")</f>
        <v/>
      </c>
      <c r="M13" s="404"/>
      <c r="N13" s="415"/>
      <c r="O13" s="454"/>
      <c r="P13" s="10"/>
    </row>
    <row r="14" spans="1:267" ht="16.5">
      <c r="A14" s="401"/>
      <c r="B14" s="404"/>
      <c r="C14" s="404"/>
      <c r="D14" s="107"/>
      <c r="E14" s="404"/>
      <c r="F14" s="440"/>
      <c r="G14" s="424"/>
      <c r="H14" s="412"/>
      <c r="I14" s="99"/>
      <c r="J14" s="130"/>
      <c r="K14" s="99" t="str">
        <f>IFERROR(CONCATENATE(INDEX('8- Políticas de Administración '!$B$16:$F$53,MATCH('5- Identificación de Riesgos'!J14,'8- Políticas de Administración '!$C$16:$C$54,0),1)," - ",L14),"")</f>
        <v/>
      </c>
      <c r="L14" s="125" t="str">
        <f>IFERROR(VLOOKUP(INDEX('8- Políticas de Administración '!$B$16:$F$63,MATCH('5- Identificación de Riesgos'!J14,'8- Políticas de Administración '!$C$16:$C$64,0),1),'8- Políticas de Administración '!$B$16:$F$64,5,FALSE),"")</f>
        <v/>
      </c>
      <c r="M14" s="404"/>
      <c r="N14" s="415"/>
      <c r="O14" s="454"/>
      <c r="P14" s="10"/>
    </row>
    <row r="15" spans="1:267" ht="16.5">
      <c r="A15" s="401"/>
      <c r="B15" s="404"/>
      <c r="C15" s="404"/>
      <c r="E15" s="404"/>
      <c r="F15" s="440"/>
      <c r="G15" s="424"/>
      <c r="H15" s="412"/>
      <c r="I15" s="99"/>
      <c r="J15" s="130"/>
      <c r="K15" s="99" t="str">
        <f>IFERROR(CONCATENATE(INDEX('8- Políticas de Administración '!$B$16:$F$53,MATCH('5- Identificación de Riesgos'!J15,'8- Políticas de Administración '!$C$16:$C$54,0),1)," - ",L15),"")</f>
        <v/>
      </c>
      <c r="L15" s="125" t="str">
        <f>IFERROR(VLOOKUP(INDEX('8- Políticas de Administración '!$B$16:$F$63,MATCH('5- Identificación de Riesgos'!J15,'8- Políticas de Administración '!$C$16:$C$64,0),1),'8- Políticas de Administración '!$B$16:$F$64,5,FALSE),"")</f>
        <v/>
      </c>
      <c r="M15" s="404"/>
      <c r="N15" s="415"/>
      <c r="O15" s="454"/>
      <c r="P15" s="10"/>
    </row>
    <row r="16" spans="1:267" ht="16.5">
      <c r="A16" s="401"/>
      <c r="B16" s="404"/>
      <c r="C16" s="404"/>
      <c r="E16" s="404"/>
      <c r="F16" s="440"/>
      <c r="G16" s="424"/>
      <c r="H16" s="412"/>
      <c r="I16" s="99"/>
      <c r="J16" s="130"/>
      <c r="K16" s="99" t="str">
        <f>IFERROR(CONCATENATE(INDEX('8- Políticas de Administración '!$B$16:$F$53,MATCH('5- Identificación de Riesgos'!J16,'8- Políticas de Administración '!$C$16:$C$54,0),1)," - ",L16),"")</f>
        <v/>
      </c>
      <c r="L16" s="125" t="str">
        <f>IFERROR(VLOOKUP(INDEX('8- Políticas de Administración '!$B$16:$F$63,MATCH('5- Identificación de Riesgos'!J16,'8- Políticas de Administración '!$C$16:$C$64,0),1),'8- Políticas de Administración '!$B$16:$F$64,5,FALSE),"")</f>
        <v/>
      </c>
      <c r="M16" s="404"/>
      <c r="N16" s="415"/>
      <c r="O16" s="454"/>
      <c r="P16" s="10"/>
    </row>
    <row r="17" spans="1:16" ht="16.5">
      <c r="A17" s="401"/>
      <c r="B17" s="404"/>
      <c r="C17" s="404"/>
      <c r="E17" s="404"/>
      <c r="F17" s="440"/>
      <c r="G17" s="424"/>
      <c r="H17" s="412"/>
      <c r="I17" s="99"/>
      <c r="J17" s="130"/>
      <c r="K17" s="99" t="str">
        <f>IFERROR(CONCATENATE(INDEX('8- Políticas de Administración '!$B$16:$F$53,MATCH('5- Identificación de Riesgos'!J17,'8- Políticas de Administración '!$C$16:$C$54,0),1)," - ",L17),"")</f>
        <v/>
      </c>
      <c r="L17" s="125" t="str">
        <f>IFERROR(VLOOKUP(INDEX('8- Políticas de Administración '!$B$16:$F$63,MATCH('5- Identificación de Riesgos'!J17,'8- Políticas de Administración '!$C$16:$C$64,0),1),'8- Políticas de Administración '!$B$16:$F$64,5,FALSE),"")</f>
        <v/>
      </c>
      <c r="M17" s="404"/>
      <c r="N17" s="415"/>
      <c r="O17" s="454"/>
      <c r="P17" s="10"/>
    </row>
    <row r="18" spans="1:16" ht="16.5">
      <c r="A18" s="401"/>
      <c r="B18" s="404"/>
      <c r="C18" s="404"/>
      <c r="D18" s="109"/>
      <c r="E18" s="404"/>
      <c r="F18" s="440"/>
      <c r="G18" s="424"/>
      <c r="H18" s="412"/>
      <c r="I18" s="99"/>
      <c r="J18" s="130"/>
      <c r="K18" s="99" t="str">
        <f>IFERROR(CONCATENATE(INDEX('8- Políticas de Administración '!$B$16:$F$53,MATCH('5- Identificación de Riesgos'!J18,'8- Políticas de Administración '!$C$16:$C$54,0),1)," - ",L18),"")</f>
        <v/>
      </c>
      <c r="L18" s="125" t="str">
        <f>IFERROR(VLOOKUP(INDEX('8- Políticas de Administración '!$B$16:$F$63,MATCH('5- Identificación de Riesgos'!J18,'8- Políticas de Administración '!$C$16:$C$64,0),1),'8- Políticas de Administración '!$B$16:$F$64,5,FALSE),"")</f>
        <v/>
      </c>
      <c r="M18" s="404"/>
      <c r="N18" s="415"/>
      <c r="O18" s="454"/>
      <c r="P18" s="10"/>
    </row>
    <row r="19" spans="1:16" ht="16.5">
      <c r="A19" s="402"/>
      <c r="B19" s="405"/>
      <c r="C19" s="405"/>
      <c r="D19" s="110"/>
      <c r="E19" s="405"/>
      <c r="F19" s="441"/>
      <c r="G19" s="425"/>
      <c r="H19" s="413"/>
      <c r="I19" s="100"/>
      <c r="J19" s="131"/>
      <c r="K19" s="100" t="str">
        <f>IFERROR(CONCATENATE(INDEX('8- Políticas de Administración '!$B$16:$F$53,MATCH('5- Identificación de Riesgos'!J19,'8- Políticas de Administración '!$C$16:$C$54,0),1)," - ",L19),"")</f>
        <v/>
      </c>
      <c r="L19" s="127" t="str">
        <f>IFERROR(VLOOKUP(INDEX('8- Políticas de Administración '!$B$16:$F$63,MATCH('5- Identificación de Riesgos'!J19,'8- Políticas de Administración '!$C$16:$C$64,0),1),'8- Políticas de Administración '!$B$16:$F$64,5,FALSE),"")</f>
        <v/>
      </c>
      <c r="M19" s="405"/>
      <c r="N19" s="416"/>
      <c r="O19" s="454"/>
      <c r="P19" s="10"/>
    </row>
    <row r="20" spans="1:16" ht="30">
      <c r="A20" s="400">
        <v>2</v>
      </c>
      <c r="B20" s="436" t="s">
        <v>325</v>
      </c>
      <c r="C20" s="407" t="s">
        <v>326</v>
      </c>
      <c r="D20" s="165" t="s">
        <v>327</v>
      </c>
      <c r="E20" s="407">
        <v>260</v>
      </c>
      <c r="F20" s="407">
        <v>23</v>
      </c>
      <c r="G20" s="423">
        <f t="shared" ref="G20" si="0">+F20/E20</f>
        <v>8.8461538461538466E-2</v>
      </c>
      <c r="H20" s="42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98" t="s">
        <v>328</v>
      </c>
      <c r="J20" s="116" t="s">
        <v>329</v>
      </c>
      <c r="K20" s="98" t="str">
        <f>IFERROR(CONCATENATE(INDEX('8- Políticas de Administración '!$B$16:$F$53,MATCH('5- Identificación de Riesgos'!J20,'8- Políticas de Administración '!$C$16:$C$54,0),1)," - ",L20),"")</f>
        <v>Moderado - 3</v>
      </c>
      <c r="L20" s="126">
        <f>IFERROR(VLOOKUP(INDEX('8- Políticas de Administración '!$B$16:$F$63,MATCH('5- Identificación de Riesgos'!J20,'8- Políticas de Administración '!$C$16:$C$64,0),1),'8- Políticas de Administración '!$B$16:$F$64,5,FALSE),"")</f>
        <v>3</v>
      </c>
      <c r="M20" s="407" t="str">
        <f>IFERROR(CONCATENATE(INDEX('8- Políticas de Administración '!$B$16:$F$53,MATCH(ROUND(AVERAGE(L20:L29),0),'8- Políticas de Administración '!$F$16:$F$53,0),1)," - ",ROUND(AVERAGE(L20:L29),0)),"")</f>
        <v>Menor - 2</v>
      </c>
      <c r="N20" s="414" t="str">
        <f>IFERROR(CONCATENATE(VLOOKUP((LEFT(H20,LEN(H20)-4)&amp;LEFT(M20,LEN(M20)-4)),'9- Matriz de Calor '!$D$18:$E$42,2,0)," - ",RIGHT(H20,1)*RIGHT(M20,1)),"")</f>
        <v>Moderado - 4</v>
      </c>
      <c r="O20" s="427">
        <f>RIGHT(H20,1)*RIGHT(M20,1)</f>
        <v>4</v>
      </c>
    </row>
    <row r="21" spans="1:16" ht="59.25" customHeight="1">
      <c r="A21" s="401"/>
      <c r="B21" s="437"/>
      <c r="C21" s="404"/>
      <c r="D21" s="165" t="s">
        <v>330</v>
      </c>
      <c r="E21" s="404"/>
      <c r="F21" s="404"/>
      <c r="G21" s="424"/>
      <c r="H21" s="412"/>
      <c r="I21" s="99" t="s">
        <v>331</v>
      </c>
      <c r="J21" s="130" t="s">
        <v>332</v>
      </c>
      <c r="K21" s="99" t="str">
        <f>IFERROR(CONCATENATE(INDEX('8- Políticas de Administración '!$B$16:$F$53,MATCH('5- Identificación de Riesgos'!J21,'8- Políticas de Administración '!$C$16:$C$54,0),1)," - ",L21),"")</f>
        <v>Moderado - 3</v>
      </c>
      <c r="L21" s="125">
        <f>IFERROR(VLOOKUP(INDEX('8- Políticas de Administración '!$B$16:$F$63,MATCH('5- Identificación de Riesgos'!J21,'8- Políticas de Administración '!$C$16:$C$64,0),1),'8- Políticas de Administración '!$B$16:$F$64,5,FALSE),"")</f>
        <v>3</v>
      </c>
      <c r="M21" s="404"/>
      <c r="N21" s="415"/>
      <c r="O21" s="427"/>
    </row>
    <row r="22" spans="1:16" ht="30">
      <c r="A22" s="401"/>
      <c r="B22" s="437"/>
      <c r="C22" s="404"/>
      <c r="D22" s="107"/>
      <c r="E22" s="404"/>
      <c r="F22" s="404"/>
      <c r="G22" s="424"/>
      <c r="H22" s="412"/>
      <c r="I22" s="99" t="s">
        <v>322</v>
      </c>
      <c r="J22" s="130" t="s">
        <v>323</v>
      </c>
      <c r="K22" s="99" t="str">
        <f>IFERROR(CONCATENATE(INDEX('8- Políticas de Administración '!$B$16:$F$53,MATCH('5- Identificación de Riesgos'!J22,'8- Políticas de Administración '!$C$16:$C$54,0),1)," - ",L22),"")</f>
        <v>Leve - 1</v>
      </c>
      <c r="L22" s="125">
        <f>IFERROR(VLOOKUP(INDEX('8- Políticas de Administración '!$B$16:$F$63,MATCH('5- Identificación de Riesgos'!J22,'8- Políticas de Administración '!$C$16:$C$64,0),1),'8- Políticas de Administración '!$B$16:$F$64,5,FALSE),"")</f>
        <v>1</v>
      </c>
      <c r="M22" s="404"/>
      <c r="N22" s="415"/>
      <c r="O22" s="427"/>
    </row>
    <row r="23" spans="1:16" ht="30">
      <c r="A23" s="401"/>
      <c r="B23" s="437"/>
      <c r="C23" s="404"/>
      <c r="D23" s="107"/>
      <c r="E23" s="404"/>
      <c r="F23" s="404"/>
      <c r="G23" s="424"/>
      <c r="H23" s="412"/>
      <c r="I23" s="99" t="s">
        <v>316</v>
      </c>
      <c r="J23" s="130" t="s">
        <v>317</v>
      </c>
      <c r="K23" s="99" t="str">
        <f>IFERROR(CONCATENATE(INDEX('8- Políticas de Administración '!$B$16:$F$53,MATCH('5- Identificación de Riesgos'!J23,'8- Políticas de Administración '!$C$16:$C$54,0),1)," - ",L23),"")</f>
        <v>Menor - 2</v>
      </c>
      <c r="L23" s="125">
        <f>IFERROR(VLOOKUP(INDEX('8- Políticas de Administración '!$B$16:$F$63,MATCH('5- Identificación de Riesgos'!J23,'8- Políticas de Administración '!$C$16:$C$64,0),1),'8- Políticas de Administración '!$B$16:$F$64,5,FALSE),"")</f>
        <v>2</v>
      </c>
      <c r="M23" s="404"/>
      <c r="N23" s="415"/>
      <c r="O23" s="427"/>
    </row>
    <row r="24" spans="1:16" ht="30">
      <c r="A24" s="401"/>
      <c r="B24" s="437"/>
      <c r="C24" s="404"/>
      <c r="D24" s="109"/>
      <c r="E24" s="404"/>
      <c r="F24" s="404"/>
      <c r="G24" s="424"/>
      <c r="H24" s="412"/>
      <c r="I24" s="99" t="s">
        <v>319</v>
      </c>
      <c r="J24" s="130" t="s">
        <v>320</v>
      </c>
      <c r="K24" s="99" t="str">
        <f>IFERROR(CONCATENATE(INDEX('8- Políticas de Administración '!$B$16:$F$53,MATCH('5- Identificación de Riesgos'!J24,'8- Políticas de Administración '!$C$16:$C$54,0),1)," - ",L24),"")</f>
        <v>Leve - 1</v>
      </c>
      <c r="L24" s="125">
        <f>IFERROR(VLOOKUP(INDEX('8- Políticas de Administración '!$B$16:$F$63,MATCH('5- Identificación de Riesgos'!J24,'8- Políticas de Administración '!$C$16:$C$64,0),1),'8- Políticas de Administración '!$B$16:$F$64,5,FALSE),"")</f>
        <v>1</v>
      </c>
      <c r="M24" s="404"/>
      <c r="N24" s="415"/>
      <c r="O24" s="427"/>
    </row>
    <row r="25" spans="1:16">
      <c r="A25" s="401"/>
      <c r="B25" s="437"/>
      <c r="C25" s="404"/>
      <c r="D25" s="111"/>
      <c r="E25" s="404"/>
      <c r="F25" s="404"/>
      <c r="G25" s="424"/>
      <c r="H25" s="412"/>
      <c r="I25" s="99"/>
      <c r="J25" s="130"/>
      <c r="K25" s="99" t="str">
        <f>IFERROR(CONCATENATE(INDEX('8- Políticas de Administración '!$B$16:$F$53,MATCH('5- Identificación de Riesgos'!J25,'8- Políticas de Administración '!$C$16:$C$54,0),1)," - ",L25),"")</f>
        <v/>
      </c>
      <c r="L25" s="125" t="str">
        <f>IFERROR(VLOOKUP(INDEX('8- Políticas de Administración '!$B$16:$F$63,MATCH('5- Identificación de Riesgos'!J25,'8- Políticas de Administración '!$C$16:$C$64,0),1),'8- Políticas de Administración '!$B$16:$F$64,5,FALSE),"")</f>
        <v/>
      </c>
      <c r="M25" s="404"/>
      <c r="N25" s="415"/>
      <c r="O25" s="427"/>
    </row>
    <row r="26" spans="1:16">
      <c r="A26" s="401"/>
      <c r="B26" s="437"/>
      <c r="C26" s="404"/>
      <c r="D26" s="108"/>
      <c r="E26" s="404"/>
      <c r="F26" s="404"/>
      <c r="G26" s="424"/>
      <c r="H26" s="412"/>
      <c r="I26" s="99"/>
      <c r="J26" s="130"/>
      <c r="K26" s="99" t="str">
        <f>IFERROR(CONCATENATE(INDEX('8- Políticas de Administración '!$B$16:$F$53,MATCH('5- Identificación de Riesgos'!J26,'8- Políticas de Administración '!$C$16:$C$54,0),1)," - ",L26),"")</f>
        <v/>
      </c>
      <c r="L26" s="125" t="str">
        <f>IFERROR(VLOOKUP(INDEX('8- Políticas de Administración '!$B$16:$F$63,MATCH('5- Identificación de Riesgos'!J26,'8- Políticas de Administración '!$C$16:$C$64,0),1),'8- Políticas de Administración '!$B$16:$F$64,5,FALSE),"")</f>
        <v/>
      </c>
      <c r="M26" s="404"/>
      <c r="N26" s="415"/>
      <c r="O26" s="427"/>
    </row>
    <row r="27" spans="1:16">
      <c r="A27" s="401"/>
      <c r="B27" s="437"/>
      <c r="C27" s="404"/>
      <c r="D27" s="109"/>
      <c r="E27" s="404"/>
      <c r="F27" s="404"/>
      <c r="G27" s="424"/>
      <c r="H27" s="412"/>
      <c r="I27" s="99"/>
      <c r="J27" s="130"/>
      <c r="K27" s="99" t="str">
        <f>IFERROR(CONCATENATE(INDEX('8- Políticas de Administración '!$B$16:$F$53,MATCH('5- Identificación de Riesgos'!J27,'8- Políticas de Administración '!$C$16:$C$54,0),1)," - ",L27),"")</f>
        <v/>
      </c>
      <c r="L27" s="125" t="str">
        <f>IFERROR(VLOOKUP(INDEX('8- Políticas de Administración '!$B$16:$F$63,MATCH('5- Identificación de Riesgos'!J27,'8- Políticas de Administración '!$C$16:$C$64,0),1),'8- Políticas de Administración '!$B$16:$F$64,5,FALSE),"")</f>
        <v/>
      </c>
      <c r="M27" s="404"/>
      <c r="N27" s="415"/>
      <c r="O27" s="427"/>
    </row>
    <row r="28" spans="1:16">
      <c r="A28" s="401"/>
      <c r="B28" s="437"/>
      <c r="C28" s="404"/>
      <c r="D28" s="109"/>
      <c r="E28" s="404"/>
      <c r="F28" s="404"/>
      <c r="G28" s="424"/>
      <c r="H28" s="412"/>
      <c r="I28" s="99"/>
      <c r="J28" s="130"/>
      <c r="K28" s="99" t="str">
        <f>IFERROR(CONCATENATE(INDEX('8- Políticas de Administración '!$B$16:$F$53,MATCH('5- Identificación de Riesgos'!J28,'8- Políticas de Administración '!$C$16:$C$54,0),1)," - ",L28),"")</f>
        <v/>
      </c>
      <c r="L28" s="125" t="str">
        <f>IFERROR(VLOOKUP(INDEX('8- Políticas de Administración '!$B$16:$F$63,MATCH('5- Identificación de Riesgos'!J28,'8- Políticas de Administración '!$C$16:$C$64,0),1),'8- Políticas de Administración '!$B$16:$F$64,5,FALSE),"")</f>
        <v/>
      </c>
      <c r="M28" s="404"/>
      <c r="N28" s="415"/>
      <c r="O28" s="427"/>
    </row>
    <row r="29" spans="1:16">
      <c r="A29" s="402"/>
      <c r="B29" s="438"/>
      <c r="C29" s="405"/>
      <c r="D29" s="110"/>
      <c r="E29" s="405"/>
      <c r="F29" s="405"/>
      <c r="G29" s="425"/>
      <c r="H29" s="413"/>
      <c r="I29" s="100"/>
      <c r="J29" s="131"/>
      <c r="K29" s="100" t="str">
        <f>IFERROR(CONCATENATE(INDEX('8- Políticas de Administración '!$B$16:$F$53,MATCH('5- Identificación de Riesgos'!J29,'8- Políticas de Administración '!$C$16:$C$54,0),1)," - ",L29),"")</f>
        <v/>
      </c>
      <c r="L29" s="127" t="str">
        <f>IFERROR(VLOOKUP(INDEX('8- Políticas de Administración '!$B$16:$F$63,MATCH('5- Identificación de Riesgos'!J29,'8- Políticas de Administración '!$C$16:$C$64,0),1),'8- Políticas de Administración '!$B$16:$F$64,5,FALSE),"")</f>
        <v/>
      </c>
      <c r="M29" s="405"/>
      <c r="N29" s="416"/>
      <c r="O29" s="427"/>
    </row>
    <row r="30" spans="1:16" ht="30">
      <c r="A30" s="400">
        <v>3</v>
      </c>
      <c r="B30" s="436" t="s">
        <v>333</v>
      </c>
      <c r="C30" s="407" t="s">
        <v>334</v>
      </c>
      <c r="D30" s="165" t="s">
        <v>335</v>
      </c>
      <c r="E30" s="407">
        <v>260</v>
      </c>
      <c r="F30" s="407">
        <v>45</v>
      </c>
      <c r="G30" s="423">
        <f t="shared" ref="G30" si="1">+F30/E30</f>
        <v>0.17307692307692307</v>
      </c>
      <c r="H30" s="42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99" t="s">
        <v>322</v>
      </c>
      <c r="J30" s="130" t="s">
        <v>323</v>
      </c>
      <c r="K30" s="98" t="str">
        <f>IFERROR(CONCATENATE(INDEX('8- Políticas de Administración '!$B$16:$F$53,MATCH('5- Identificación de Riesgos'!J30,'8- Políticas de Administración '!$C$16:$C$54,0),1)," - ",L30),"")</f>
        <v>Leve - 1</v>
      </c>
      <c r="L30" s="126">
        <f>IFERROR(VLOOKUP(INDEX('8- Políticas de Administración '!$B$16:$F$63,MATCH('5- Identificación de Riesgos'!J30,'8- Políticas de Administración '!$C$16:$C$64,0),1),'8- Políticas de Administración '!$B$16:$F$64,5,FALSE),"")</f>
        <v>1</v>
      </c>
      <c r="M30" s="407" t="str">
        <f>IFERROR(CONCATENATE(INDEX('8- Políticas de Administración '!$B$16:$F$53,MATCH(ROUND(AVERAGE(L30:L39),0),'8- Políticas de Administración '!$F$16:$F$53,0),1)," - ",ROUND(AVERAGE(L30:L39),0)),"")</f>
        <v>Menor - 2</v>
      </c>
      <c r="N30" s="414" t="str">
        <f>IFERROR(CONCATENATE(VLOOKUP((LEFT(H30,LEN(H30)-4)&amp;LEFT(M30,LEN(M30)-4)),'9- Matriz de Calor '!$D$18:$E$42,2,0)," - ",RIGHT(H30,1)*RIGHT(M30,1)),"")</f>
        <v>Moderado - 6</v>
      </c>
      <c r="O30" s="427">
        <f>RIGHT(H30,1)*RIGHT(M30,1)</f>
        <v>6</v>
      </c>
    </row>
    <row r="31" spans="1:16" ht="36.75" customHeight="1">
      <c r="A31" s="401"/>
      <c r="B31" s="437"/>
      <c r="C31" s="404"/>
      <c r="D31" s="165" t="s">
        <v>336</v>
      </c>
      <c r="E31" s="404"/>
      <c r="F31" s="404"/>
      <c r="G31" s="424"/>
      <c r="H31" s="412"/>
      <c r="I31" s="99" t="s">
        <v>316</v>
      </c>
      <c r="J31" s="130" t="s">
        <v>337</v>
      </c>
      <c r="K31" s="99" t="str">
        <f>IFERROR(CONCATENATE(INDEX('8- Políticas de Administración '!$B$16:$F$53,MATCH('5- Identificación de Riesgos'!J31,'8- Políticas de Administración '!$C$16:$C$54,0),1)," - ",L31),"")</f>
        <v>Moderado - 3</v>
      </c>
      <c r="L31" s="125">
        <f>IFERROR(VLOOKUP(INDEX('8- Políticas de Administración '!$B$16:$F$63,MATCH('5- Identificación de Riesgos'!J31,'8- Políticas de Administración '!$C$16:$C$64,0),1),'8- Políticas de Administración '!$B$16:$F$64,5,FALSE),"")</f>
        <v>3</v>
      </c>
      <c r="M31" s="404"/>
      <c r="N31" s="415"/>
      <c r="O31" s="427"/>
    </row>
    <row r="32" spans="1:16" ht="30">
      <c r="A32" s="401"/>
      <c r="B32" s="437"/>
      <c r="C32" s="404"/>
      <c r="D32" s="107" t="s">
        <v>338</v>
      </c>
      <c r="E32" s="404"/>
      <c r="F32" s="404"/>
      <c r="G32" s="424"/>
      <c r="H32" s="412"/>
      <c r="I32" s="99" t="s">
        <v>319</v>
      </c>
      <c r="J32" s="130" t="s">
        <v>339</v>
      </c>
      <c r="K32" s="99" t="str">
        <f>IFERROR(CONCATENATE(INDEX('8- Políticas de Administración '!$B$16:$F$53,MATCH('5- Identificación de Riesgos'!J32,'8- Políticas de Administración '!$C$16:$C$54,0),1)," - ",L32),"")</f>
        <v>Menor - 2</v>
      </c>
      <c r="L32" s="125">
        <f>IFERROR(VLOOKUP(INDEX('8- Políticas de Administración '!$B$16:$F$63,MATCH('5- Identificación de Riesgos'!J32,'8- Políticas de Administración '!$C$16:$C$64,0),1),'8- Políticas de Administración '!$B$16:$F$64,5,FALSE),"")</f>
        <v>2</v>
      </c>
      <c r="M32" s="404"/>
      <c r="N32" s="415"/>
      <c r="O32" s="427"/>
    </row>
    <row r="33" spans="1:16" ht="12.75" customHeight="1">
      <c r="A33" s="401"/>
      <c r="B33" s="437"/>
      <c r="C33" s="404"/>
      <c r="D33" s="107" t="s">
        <v>340</v>
      </c>
      <c r="E33" s="404"/>
      <c r="F33" s="404"/>
      <c r="G33" s="424"/>
      <c r="H33" s="412"/>
      <c r="I33" s="99"/>
      <c r="J33" s="130"/>
      <c r="K33" s="99" t="str">
        <f>IFERROR(CONCATENATE(INDEX('8- Políticas de Administración '!$B$16:$F$53,MATCH('5- Identificación de Riesgos'!J33,'8- Políticas de Administración '!$C$16:$C$54,0),1)," - ",L33),"")</f>
        <v/>
      </c>
      <c r="L33" s="125" t="str">
        <f>IFERROR(VLOOKUP(INDEX('8- Políticas de Administración '!$B$16:$F$63,MATCH('5- Identificación de Riesgos'!J33,'8- Políticas de Administración '!$C$16:$C$64,0),1),'8- Políticas de Administración '!$B$16:$F$64,5,FALSE),"")</f>
        <v/>
      </c>
      <c r="M33" s="404"/>
      <c r="N33" s="415"/>
      <c r="O33" s="427"/>
    </row>
    <row r="34" spans="1:16">
      <c r="A34" s="401"/>
      <c r="B34" s="437"/>
      <c r="C34" s="404"/>
      <c r="D34" s="107" t="s">
        <v>341</v>
      </c>
      <c r="E34" s="404"/>
      <c r="F34" s="404"/>
      <c r="G34" s="424"/>
      <c r="H34" s="412"/>
      <c r="I34" s="99"/>
      <c r="J34" s="130"/>
      <c r="K34" s="99" t="str">
        <f>IFERROR(CONCATENATE(INDEX('8- Políticas de Administración '!$B$16:$F$53,MATCH('5- Identificación de Riesgos'!J34,'8- Políticas de Administración '!$C$16:$C$54,0),1)," - ",L34),"")</f>
        <v/>
      </c>
      <c r="L34" s="125" t="str">
        <f>IFERROR(VLOOKUP(INDEX('8- Políticas de Administración '!$B$16:$F$63,MATCH('5- Identificación de Riesgos'!J34,'8- Políticas de Administración '!$C$16:$C$64,0),1),'8- Políticas de Administración '!$B$16:$F$64,5,FALSE),"")</f>
        <v/>
      </c>
      <c r="M34" s="404"/>
      <c r="N34" s="415"/>
      <c r="O34" s="427"/>
    </row>
    <row r="35" spans="1:16">
      <c r="A35" s="401"/>
      <c r="B35" s="437"/>
      <c r="C35" s="404"/>
      <c r="D35" s="111"/>
      <c r="E35" s="404"/>
      <c r="F35" s="404"/>
      <c r="G35" s="424"/>
      <c r="H35" s="412"/>
      <c r="I35" s="99"/>
      <c r="J35" s="130"/>
      <c r="K35" s="99" t="str">
        <f>IFERROR(CONCATENATE(INDEX('8- Políticas de Administración '!$B$16:$F$53,MATCH('5- Identificación de Riesgos'!J35,'8- Políticas de Administración '!$C$16:$C$54,0),1)," - ",L35),"")</f>
        <v/>
      </c>
      <c r="L35" s="125" t="str">
        <f>IFERROR(VLOOKUP(INDEX('8- Políticas de Administración '!$B$16:$F$63,MATCH('5- Identificación de Riesgos'!J35,'8- Políticas de Administración '!$C$16:$C$64,0),1),'8- Políticas de Administración '!$B$16:$F$64,5,FALSE),"")</f>
        <v/>
      </c>
      <c r="M35" s="404"/>
      <c r="N35" s="415"/>
      <c r="O35" s="427"/>
    </row>
    <row r="36" spans="1:16">
      <c r="A36" s="401"/>
      <c r="B36" s="437"/>
      <c r="C36" s="404"/>
      <c r="D36" s="108"/>
      <c r="E36" s="404"/>
      <c r="F36" s="404"/>
      <c r="G36" s="424"/>
      <c r="H36" s="412"/>
      <c r="I36" s="99"/>
      <c r="J36" s="130"/>
      <c r="K36" s="99" t="str">
        <f>IFERROR(CONCATENATE(INDEX('8- Políticas de Administración '!$B$16:$F$53,MATCH('5- Identificación de Riesgos'!J36,'8- Políticas de Administración '!$C$16:$C$54,0),1)," - ",L36),"")</f>
        <v/>
      </c>
      <c r="L36" s="125" t="str">
        <f>IFERROR(VLOOKUP(INDEX('8- Políticas de Administración '!$B$16:$F$63,MATCH('5- Identificación de Riesgos'!J36,'8- Políticas de Administración '!$C$16:$C$64,0),1),'8- Políticas de Administración '!$B$16:$F$64,5,FALSE),"")</f>
        <v/>
      </c>
      <c r="M36" s="404"/>
      <c r="N36" s="415"/>
      <c r="O36" s="427"/>
    </row>
    <row r="37" spans="1:16">
      <c r="A37" s="401"/>
      <c r="B37" s="437"/>
      <c r="C37" s="404"/>
      <c r="D37" s="109"/>
      <c r="E37" s="404"/>
      <c r="F37" s="404"/>
      <c r="G37" s="424"/>
      <c r="H37" s="412"/>
      <c r="I37" s="99"/>
      <c r="J37" s="130"/>
      <c r="K37" s="99" t="str">
        <f>IFERROR(CONCATENATE(INDEX('8- Políticas de Administración '!$B$16:$F$53,MATCH('5- Identificación de Riesgos'!J37,'8- Políticas de Administración '!$C$16:$C$54,0),1)," - ",L37),"")</f>
        <v/>
      </c>
      <c r="L37" s="125" t="str">
        <f>IFERROR(VLOOKUP(INDEX('8- Políticas de Administración '!$B$16:$F$63,MATCH('5- Identificación de Riesgos'!J37,'8- Políticas de Administración '!$C$16:$C$64,0),1),'8- Políticas de Administración '!$B$16:$F$64,5,FALSE),"")</f>
        <v/>
      </c>
      <c r="M37" s="404"/>
      <c r="N37" s="415"/>
      <c r="O37" s="427"/>
    </row>
    <row r="38" spans="1:16">
      <c r="A38" s="401"/>
      <c r="B38" s="437"/>
      <c r="C38" s="404"/>
      <c r="D38" s="109"/>
      <c r="E38" s="404"/>
      <c r="F38" s="404"/>
      <c r="G38" s="424"/>
      <c r="H38" s="412"/>
      <c r="I38" s="99"/>
      <c r="J38" s="130"/>
      <c r="K38" s="99" t="str">
        <f>IFERROR(CONCATENATE(INDEX('8- Políticas de Administración '!$B$16:$F$53,MATCH('5- Identificación de Riesgos'!J38,'8- Políticas de Administración '!$C$16:$C$54,0),1)," - ",L38),"")</f>
        <v/>
      </c>
      <c r="L38" s="125" t="str">
        <f>IFERROR(VLOOKUP(INDEX('8- Políticas de Administración '!$B$16:$F$63,MATCH('5- Identificación de Riesgos'!J38,'8- Políticas de Administración '!$C$16:$C$64,0),1),'8- Políticas de Administración '!$B$16:$F$64,5,FALSE),"")</f>
        <v/>
      </c>
      <c r="M38" s="404"/>
      <c r="N38" s="415"/>
      <c r="O38" s="427"/>
    </row>
    <row r="39" spans="1:16">
      <c r="A39" s="402"/>
      <c r="B39" s="438"/>
      <c r="C39" s="405"/>
      <c r="D39" s="110"/>
      <c r="E39" s="405"/>
      <c r="F39" s="405"/>
      <c r="G39" s="425"/>
      <c r="H39" s="413"/>
      <c r="I39" s="100"/>
      <c r="J39" s="131"/>
      <c r="K39" s="100" t="str">
        <f>IFERROR(CONCATENATE(INDEX('8- Políticas de Administración '!$B$16:$F$53,MATCH('5- Identificación de Riesgos'!J39,'8- Políticas de Administración '!$C$16:$C$54,0),1)," - ",L39),"")</f>
        <v/>
      </c>
      <c r="L39" s="127" t="str">
        <f>IFERROR(VLOOKUP(INDEX('8- Políticas de Administración '!$B$16:$F$63,MATCH('5- Identificación de Riesgos'!J39,'8- Políticas de Administración '!$C$16:$C$64,0),1),'8- Políticas de Administración '!$B$16:$F$64,5,FALSE),"")</f>
        <v/>
      </c>
      <c r="M39" s="405"/>
      <c r="N39" s="416"/>
      <c r="O39" s="427"/>
    </row>
    <row r="40" spans="1:16" ht="45">
      <c r="A40" s="400">
        <v>4</v>
      </c>
      <c r="B40" s="407" t="s">
        <v>342</v>
      </c>
      <c r="C40" s="407" t="s">
        <v>343</v>
      </c>
      <c r="D40" s="112" t="s">
        <v>344</v>
      </c>
      <c r="E40" s="407">
        <v>260</v>
      </c>
      <c r="F40" s="439">
        <v>7</v>
      </c>
      <c r="G40" s="423">
        <f>+F40/E40</f>
        <v>2.6923076923076925E-2</v>
      </c>
      <c r="H40" s="42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99" t="s">
        <v>322</v>
      </c>
      <c r="J40" s="130" t="s">
        <v>323</v>
      </c>
      <c r="K40" s="98" t="str">
        <f>IFERROR(CONCATENATE(INDEX('8- Políticas de Administración '!$B$16:$F$53,MATCH('5- Identificación de Riesgos'!J40,'8- Políticas de Administración '!$C$16:$C$54,0),1)," - ",L40),"")</f>
        <v>Leve - 1</v>
      </c>
      <c r="L40" s="126">
        <f>IFERROR(VLOOKUP(INDEX('8- Políticas de Administración '!$B$16:$F$63,MATCH('5- Identificación de Riesgos'!J40,'8- Políticas de Administración '!$C$16:$C$64,0),1),'8- Políticas de Administración '!$B$16:$F$64,5,FALSE),"")</f>
        <v>1</v>
      </c>
      <c r="M40" s="407" t="str">
        <f>IFERROR(CONCATENATE(INDEX('8- Políticas de Administración '!$B$16:$F$53,MATCH(ROUND(AVERAGE(L40:L49),0),'8- Políticas de Administración '!$F$16:$F$53,0),1)," - ",ROUND(AVERAGE(L40:L49),0)),"")</f>
        <v>Moderado - 3</v>
      </c>
      <c r="N40" s="414" t="str">
        <f>IFERROR(CONCATENATE(VLOOKUP((LEFT(H40,LEN(H40)-4)&amp;LEFT(M40,LEN(M40)-4)),'9- Matriz de Calor '!$D$18:$E$42,2,0)," - ",RIGHT(H40,1)*RIGHT(M40,1)),"")</f>
        <v>Moderado - 3</v>
      </c>
      <c r="O40" s="454">
        <f>RIGHT(H40,1)*RIGHT(M40,1)</f>
        <v>3</v>
      </c>
      <c r="P40" s="10"/>
    </row>
    <row r="41" spans="1:16" ht="30">
      <c r="A41" s="401"/>
      <c r="B41" s="404"/>
      <c r="C41" s="404"/>
      <c r="D41" s="109" t="s">
        <v>345</v>
      </c>
      <c r="E41" s="404"/>
      <c r="F41" s="440"/>
      <c r="G41" s="424"/>
      <c r="H41" s="412"/>
      <c r="I41" s="98" t="s">
        <v>328</v>
      </c>
      <c r="J41" s="116" t="s">
        <v>329</v>
      </c>
      <c r="K41" s="99" t="str">
        <f>IFERROR(CONCATENATE(INDEX('8- Políticas de Administración '!$B$16:$F$53,MATCH('5- Identificación de Riesgos'!J41,'8- Políticas de Administración '!$C$16:$C$54,0),1)," - ",L41),"")</f>
        <v>Moderado - 3</v>
      </c>
      <c r="L41" s="125">
        <f>IFERROR(VLOOKUP(INDEX('8- Políticas de Administración '!$B$16:$F$63,MATCH('5- Identificación de Riesgos'!J41,'8- Políticas de Administración '!$C$16:$C$64,0),1),'8- Políticas de Administración '!$B$16:$F$64,5,FALSE),"")</f>
        <v>3</v>
      </c>
      <c r="M41" s="404"/>
      <c r="N41" s="415"/>
      <c r="O41" s="454"/>
      <c r="P41" s="10"/>
    </row>
    <row r="42" spans="1:16" ht="45">
      <c r="A42" s="401"/>
      <c r="B42" s="404"/>
      <c r="C42" s="404"/>
      <c r="D42" s="110" t="s">
        <v>346</v>
      </c>
      <c r="E42" s="404"/>
      <c r="F42" s="440"/>
      <c r="G42" s="424"/>
      <c r="H42" s="412"/>
      <c r="I42" s="99" t="s">
        <v>331</v>
      </c>
      <c r="J42" s="130" t="s">
        <v>347</v>
      </c>
      <c r="K42" s="99" t="str">
        <f>IFERROR(CONCATENATE(INDEX('8- Políticas de Administración '!$B$16:$F$53,MATCH('5- Identificación de Riesgos'!J42,'8- Políticas de Administración '!$C$16:$C$54,0),1)," - ",L42),"")</f>
        <v>Mayor - 4</v>
      </c>
      <c r="L42" s="125">
        <f>IFERROR(VLOOKUP(INDEX('8- Políticas de Administración '!$B$16:$F$63,MATCH('5- Identificación de Riesgos'!J42,'8- Políticas de Administración '!$C$16:$C$64,0),1),'8- Políticas de Administración '!$B$16:$F$64,5,FALSE),"")</f>
        <v>4</v>
      </c>
      <c r="M42" s="404"/>
      <c r="N42" s="415"/>
      <c r="O42" s="454"/>
      <c r="P42" s="10"/>
    </row>
    <row r="43" spans="1:16" ht="16.5">
      <c r="A43" s="401"/>
      <c r="B43" s="404"/>
      <c r="C43" s="404"/>
      <c r="D43" s="110" t="s">
        <v>348</v>
      </c>
      <c r="E43" s="404"/>
      <c r="F43" s="440"/>
      <c r="G43" s="424"/>
      <c r="H43" s="412"/>
      <c r="I43" s="101"/>
      <c r="J43" s="281"/>
      <c r="K43" s="99" t="str">
        <f>IFERROR(CONCATENATE(INDEX('8- Políticas de Administración '!$B$16:$F$53,MATCH('5- Identificación de Riesgos'!J43,'8- Políticas de Administración '!$C$16:$C$54,0),1)," - ",L43),"")</f>
        <v/>
      </c>
      <c r="L43" s="125" t="str">
        <f>IFERROR(VLOOKUP(INDEX('8- Políticas de Administración '!$B$16:$F$63,MATCH('5- Identificación de Riesgos'!J43,'8- Políticas de Administración '!$C$16:$C$64,0),1),'8- Políticas de Administración '!$B$16:$F$64,5,FALSE),"")</f>
        <v/>
      </c>
      <c r="M43" s="404"/>
      <c r="N43" s="415"/>
      <c r="O43" s="454"/>
      <c r="P43" s="10"/>
    </row>
    <row r="44" spans="1:16" ht="25.5">
      <c r="A44" s="401"/>
      <c r="B44" s="404"/>
      <c r="C44" s="404"/>
      <c r="D44" s="107" t="s">
        <v>349</v>
      </c>
      <c r="E44" s="404"/>
      <c r="F44" s="440"/>
      <c r="G44" s="424"/>
      <c r="H44" s="412"/>
      <c r="I44" s="99"/>
      <c r="J44" s="254"/>
      <c r="K44" s="99" t="str">
        <f>IFERROR(CONCATENATE(INDEX('8- Políticas de Administración '!$B$16:$F$53,MATCH('5- Identificación de Riesgos'!J44,'8- Políticas de Administración '!$C$16:$C$54,0),1)," - ",L44),"")</f>
        <v/>
      </c>
      <c r="L44" s="125" t="str">
        <f>IFERROR(VLOOKUP(INDEX('8- Políticas de Administración '!$B$16:$F$63,MATCH('5- Identificación de Riesgos'!J44,'8- Políticas de Administración '!$C$16:$C$64,0),1),'8- Políticas de Administración '!$B$16:$F$64,5,FALSE),"")</f>
        <v/>
      </c>
      <c r="M44" s="404"/>
      <c r="N44" s="415"/>
      <c r="O44" s="454"/>
      <c r="P44" s="10"/>
    </row>
    <row r="45" spans="1:16" ht="16.5">
      <c r="A45" s="401"/>
      <c r="B45" s="404"/>
      <c r="C45" s="404"/>
      <c r="D45" s="109"/>
      <c r="E45" s="404"/>
      <c r="F45" s="440"/>
      <c r="G45" s="424"/>
      <c r="H45" s="412"/>
      <c r="I45" s="279"/>
      <c r="J45" s="280"/>
      <c r="K45" s="99" t="str">
        <f>IFERROR(CONCATENATE(INDEX('8- Políticas de Administración '!$B$16:$F$53,MATCH('5- Identificación de Riesgos'!J45,'8- Políticas de Administración '!$C$16:$C$54,0),1)," - ",L45),"")</f>
        <v/>
      </c>
      <c r="L45" s="125" t="str">
        <f>IFERROR(VLOOKUP(INDEX('8- Políticas de Administración '!$B$16:$F$63,MATCH('5- Identificación de Riesgos'!J45,'8- Políticas de Administración '!$C$16:$C$64,0),1),'8- Políticas de Administración '!$B$16:$F$64,5,FALSE),"")</f>
        <v/>
      </c>
      <c r="M45" s="404"/>
      <c r="N45" s="415"/>
      <c r="O45" s="454"/>
      <c r="P45" s="10"/>
    </row>
    <row r="46" spans="1:16" ht="16.5">
      <c r="A46" s="401"/>
      <c r="B46" s="404"/>
      <c r="C46" s="404"/>
      <c r="D46" s="110"/>
      <c r="E46" s="404"/>
      <c r="F46" s="440"/>
      <c r="G46" s="424"/>
      <c r="H46" s="412"/>
      <c r="I46" s="99"/>
      <c r="J46" s="130"/>
      <c r="K46" s="99" t="str">
        <f>IFERROR(CONCATENATE(INDEX('8- Políticas de Administración '!$B$16:$F$53,MATCH('5- Identificación de Riesgos'!J46,'8- Políticas de Administración '!$C$16:$C$54,0),1)," - ",L46),"")</f>
        <v/>
      </c>
      <c r="L46" s="125" t="str">
        <f>IFERROR(VLOOKUP(INDEX('8- Políticas de Administración '!$B$16:$F$63,MATCH('5- Identificación de Riesgos'!J46,'8- Políticas de Administración '!$C$16:$C$64,0),1),'8- Políticas de Administración '!$B$16:$F$64,5,FALSE),"")</f>
        <v/>
      </c>
      <c r="M46" s="404"/>
      <c r="N46" s="415"/>
      <c r="O46" s="454"/>
      <c r="P46" s="10"/>
    </row>
    <row r="47" spans="1:16" ht="16.5">
      <c r="A47" s="401"/>
      <c r="B47" s="404"/>
      <c r="C47" s="404"/>
      <c r="D47" s="110"/>
      <c r="E47" s="404"/>
      <c r="F47" s="440"/>
      <c r="G47" s="424"/>
      <c r="H47" s="412"/>
      <c r="I47" s="98"/>
      <c r="J47" s="116"/>
      <c r="K47" s="99" t="str">
        <f>IFERROR(CONCATENATE(INDEX('8- Políticas de Administración '!$B$16:$F$53,MATCH('5- Identificación de Riesgos'!J47,'8- Políticas de Administración '!$C$16:$C$54,0),1)," - ",L47),"")</f>
        <v/>
      </c>
      <c r="L47" s="125" t="str">
        <f>IFERROR(VLOOKUP(INDEX('8- Políticas de Administración '!$B$16:$F$63,MATCH('5- Identificación de Riesgos'!J47,'8- Políticas de Administración '!$C$16:$C$64,0),1),'8- Políticas de Administración '!$B$16:$F$64,5,FALSE),"")</f>
        <v/>
      </c>
      <c r="M47" s="404"/>
      <c r="N47" s="415"/>
      <c r="O47" s="454"/>
      <c r="P47" s="10"/>
    </row>
    <row r="48" spans="1:16" ht="16.5">
      <c r="A48" s="401"/>
      <c r="B48" s="404"/>
      <c r="C48" s="404"/>
      <c r="D48" s="107"/>
      <c r="E48" s="404"/>
      <c r="F48" s="440"/>
      <c r="G48" s="424"/>
      <c r="H48" s="412"/>
      <c r="I48" s="99"/>
      <c r="J48" s="130"/>
      <c r="K48" s="99" t="str">
        <f>IFERROR(CONCATENATE(INDEX('8- Políticas de Administración '!$B$16:$F$53,MATCH('5- Identificación de Riesgos'!J48,'8- Políticas de Administración '!$C$16:$C$54,0),1)," - ",L48),"")</f>
        <v/>
      </c>
      <c r="L48" s="125" t="str">
        <f>IFERROR(VLOOKUP(INDEX('8- Políticas de Administración '!$B$16:$F$63,MATCH('5- Identificación de Riesgos'!J48,'8- Políticas de Administración '!$C$16:$C$64,0),1),'8- Políticas de Administración '!$B$16:$F$64,5,FALSE),"")</f>
        <v/>
      </c>
      <c r="M48" s="404"/>
      <c r="N48" s="415"/>
      <c r="O48" s="454"/>
      <c r="P48" s="10"/>
    </row>
    <row r="49" spans="1:16" ht="16.5">
      <c r="A49" s="402"/>
      <c r="B49" s="405"/>
      <c r="C49" s="405"/>
      <c r="D49" s="110"/>
      <c r="E49" s="405"/>
      <c r="F49" s="441"/>
      <c r="G49" s="425"/>
      <c r="H49" s="413"/>
      <c r="I49" s="100"/>
      <c r="J49" s="131"/>
      <c r="K49" s="100" t="str">
        <f>IFERROR(CONCATENATE(INDEX('8- Políticas de Administración '!$B$16:$F$53,MATCH('5- Identificación de Riesgos'!J49,'8- Políticas de Administración '!$C$16:$C$54,0),1)," - ",L49),"")</f>
        <v/>
      </c>
      <c r="L49" s="127" t="str">
        <f>IFERROR(VLOOKUP(INDEX('8- Políticas de Administración '!$B$16:$F$63,MATCH('5- Identificación de Riesgos'!J49,'8- Políticas de Administración '!$C$16:$C$64,0),1),'8- Políticas de Administración '!$B$16:$F$64,5,FALSE),"")</f>
        <v/>
      </c>
      <c r="M49" s="405"/>
      <c r="N49" s="416"/>
      <c r="O49" s="454"/>
      <c r="P49" s="10"/>
    </row>
    <row r="50" spans="1:16" ht="30">
      <c r="A50" s="400">
        <v>5</v>
      </c>
      <c r="B50" s="407" t="s">
        <v>350</v>
      </c>
      <c r="C50" s="407" t="s">
        <v>351</v>
      </c>
      <c r="D50" s="167" t="s">
        <v>352</v>
      </c>
      <c r="E50" s="407">
        <v>260</v>
      </c>
      <c r="F50" s="407">
        <v>18</v>
      </c>
      <c r="G50" s="423">
        <f t="shared" ref="G50" si="2">+F50/E50</f>
        <v>6.9230769230769235E-2</v>
      </c>
      <c r="H50" s="42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Baja - 2</v>
      </c>
      <c r="I50" s="98" t="s">
        <v>328</v>
      </c>
      <c r="J50" s="116" t="s">
        <v>329</v>
      </c>
      <c r="K50" s="98" t="str">
        <f>IFERROR(CONCATENATE(INDEX('8- Políticas de Administración '!$B$16:$F$53,MATCH('5- Identificación de Riesgos'!J50,'8- Políticas de Administración '!$C$16:$C$54,0),1)," - ",L50),"")</f>
        <v>Moderado - 3</v>
      </c>
      <c r="L50" s="126">
        <f>IFERROR(VLOOKUP(INDEX('8- Políticas de Administración '!$B$16:$F$63,MATCH('5- Identificación de Riesgos'!J50,'8- Políticas de Administración '!$C$16:$C$64,0),1),'8- Políticas de Administración '!$B$16:$F$64,5,FALSE),"")</f>
        <v>3</v>
      </c>
      <c r="M50" s="407" t="str">
        <f>IFERROR(CONCATENATE(INDEX('8- Políticas de Administración '!$B$16:$F$53,MATCH(ROUND(AVERAGE(L50:L59),0),'8- Políticas de Administración '!$F$16:$F$53,0),1)," - ",ROUND(AVERAGE(L50:L59),0)),"")</f>
        <v>Menor - 2</v>
      </c>
      <c r="N50" s="414" t="str">
        <f>IFERROR(CONCATENATE(VLOOKUP((LEFT(H50,LEN(H50)-4)&amp;LEFT(M50,LEN(M50)-4)),'9- Matriz de Calor '!$D$18:$E$42,2,0)," - ",RIGHT(H50,1)*RIGHT(M50,1)),"")</f>
        <v>Moderado - 4</v>
      </c>
      <c r="O50" s="460">
        <f>RIGHT(H50,1)*RIGHT(M50,1)</f>
        <v>4</v>
      </c>
    </row>
    <row r="51" spans="1:16" ht="45">
      <c r="A51" s="401"/>
      <c r="B51" s="404"/>
      <c r="C51" s="404"/>
      <c r="D51" s="168" t="s">
        <v>353</v>
      </c>
      <c r="E51" s="404"/>
      <c r="F51" s="404"/>
      <c r="G51" s="424"/>
      <c r="H51" s="412"/>
      <c r="I51" s="99" t="s">
        <v>331</v>
      </c>
      <c r="J51" s="130" t="s">
        <v>332</v>
      </c>
      <c r="K51" s="99" t="str">
        <f>IFERROR(CONCATENATE(INDEX('8- Políticas de Administración '!$B$16:$F$53,MATCH('5- Identificación de Riesgos'!J51,'8- Políticas de Administración '!$C$16:$C$54,0),1)," - ",L51),"")</f>
        <v>Moderado - 3</v>
      </c>
      <c r="L51" s="125">
        <f>IFERROR(VLOOKUP(INDEX('8- Políticas de Administración '!$B$16:$F$63,MATCH('5- Identificación de Riesgos'!J51,'8- Políticas de Administración '!$C$16:$C$64,0),1),'8- Políticas de Administración '!$B$16:$F$64,5,FALSE),"")</f>
        <v>3</v>
      </c>
      <c r="M51" s="404"/>
      <c r="N51" s="415"/>
      <c r="O51" s="427"/>
    </row>
    <row r="52" spans="1:16" ht="45">
      <c r="A52" s="401"/>
      <c r="B52" s="404"/>
      <c r="C52" s="404"/>
      <c r="D52" s="168" t="s">
        <v>354</v>
      </c>
      <c r="E52" s="404"/>
      <c r="F52" s="404"/>
      <c r="G52" s="424"/>
      <c r="H52" s="412"/>
      <c r="I52" s="99" t="s">
        <v>322</v>
      </c>
      <c r="J52" s="130" t="s">
        <v>323</v>
      </c>
      <c r="K52" s="99" t="str">
        <f>IFERROR(CONCATENATE(INDEX('8- Políticas de Administración '!$B$16:$F$53,MATCH('5- Identificación de Riesgos'!J52,'8- Políticas de Administración '!$C$16:$C$54,0),1)," - ",L52),"")</f>
        <v>Leve - 1</v>
      </c>
      <c r="L52" s="125">
        <f>IFERROR(VLOOKUP(INDEX('8- Políticas de Administración '!$B$16:$F$63,MATCH('5- Identificación de Riesgos'!J52,'8- Políticas de Administración '!$C$16:$C$64,0),1),'8- Políticas de Administración '!$B$16:$F$64,5,FALSE),"")</f>
        <v>1</v>
      </c>
      <c r="M52" s="404"/>
      <c r="N52" s="415"/>
      <c r="O52" s="427"/>
    </row>
    <row r="53" spans="1:16" ht="30.75" thickBot="1">
      <c r="A53" s="401"/>
      <c r="B53" s="404"/>
      <c r="C53" s="404"/>
      <c r="D53" s="169" t="s">
        <v>355</v>
      </c>
      <c r="E53" s="404"/>
      <c r="F53" s="404"/>
      <c r="G53" s="424"/>
      <c r="H53" s="412"/>
      <c r="I53" s="99"/>
      <c r="J53" s="130"/>
      <c r="K53" s="99" t="str">
        <f>IFERROR(CONCATENATE(INDEX('8- Políticas de Administración '!$B$16:$F$53,MATCH('5- Identificación de Riesgos'!J53,'8- Políticas de Administración '!$C$16:$C$54,0),1)," - ",L53),"")</f>
        <v/>
      </c>
      <c r="L53" s="125" t="str">
        <f>IFERROR(VLOOKUP(INDEX('8- Políticas de Administración '!$B$16:$F$63,MATCH('5- Identificación de Riesgos'!J53,'8- Políticas de Administración '!$C$16:$C$64,0),1),'8- Políticas de Administración '!$B$16:$F$64,5,FALSE),"")</f>
        <v/>
      </c>
      <c r="M53" s="404"/>
      <c r="N53" s="415"/>
      <c r="O53" s="427"/>
    </row>
    <row r="54" spans="1:16">
      <c r="A54" s="401"/>
      <c r="B54" s="404"/>
      <c r="C54" s="404"/>
      <c r="D54" s="169" t="s">
        <v>356</v>
      </c>
      <c r="E54" s="404"/>
      <c r="F54" s="404"/>
      <c r="G54" s="424"/>
      <c r="H54" s="412"/>
      <c r="I54" s="98"/>
      <c r="J54" s="116"/>
      <c r="K54" s="99" t="str">
        <f>IFERROR(CONCATENATE(INDEX('8- Políticas de Administración '!$B$16:$F$53,MATCH('5- Identificación de Riesgos'!J54,'8- Políticas de Administración '!$C$16:$C$54,0),1)," - ",L54),"")</f>
        <v/>
      </c>
      <c r="L54" s="125" t="str">
        <f>IFERROR(VLOOKUP(INDEX('8- Políticas de Administración '!$B$16:$F$63,MATCH('5- Identificación de Riesgos'!J54,'8- Políticas de Administración '!$C$16:$C$64,0),1),'8- Políticas de Administración '!$B$16:$F$64,5,FALSE),"")</f>
        <v/>
      </c>
      <c r="M54" s="404"/>
      <c r="N54" s="415"/>
      <c r="O54" s="427"/>
    </row>
    <row r="55" spans="1:16">
      <c r="A55" s="401"/>
      <c r="B55" s="404"/>
      <c r="C55" s="404"/>
      <c r="D55" s="168"/>
      <c r="E55" s="404"/>
      <c r="F55" s="404"/>
      <c r="G55" s="424"/>
      <c r="H55" s="412"/>
      <c r="I55" s="99"/>
      <c r="J55" s="130"/>
      <c r="K55" s="99" t="str">
        <f>IFERROR(CONCATENATE(INDEX('8- Políticas de Administración '!$B$16:$F$53,MATCH('5- Identificación de Riesgos'!J55,'8- Políticas de Administración '!$C$16:$C$54,0),1)," - ",L55),"")</f>
        <v/>
      </c>
      <c r="L55" s="125" t="str">
        <f>IFERROR(VLOOKUP(INDEX('8- Políticas de Administración '!$B$16:$F$63,MATCH('5- Identificación de Riesgos'!J55,'8- Políticas de Administración '!$C$16:$C$64,0),1),'8- Políticas de Administración '!$B$16:$F$64,5,FALSE),"")</f>
        <v/>
      </c>
      <c r="M55" s="404"/>
      <c r="N55" s="415"/>
      <c r="O55" s="427"/>
    </row>
    <row r="56" spans="1:16">
      <c r="A56" s="401"/>
      <c r="B56" s="404"/>
      <c r="C56" s="404"/>
      <c r="D56" s="168"/>
      <c r="E56" s="404"/>
      <c r="F56" s="404"/>
      <c r="G56" s="424"/>
      <c r="H56" s="412"/>
      <c r="I56" s="99"/>
      <c r="J56" s="254"/>
      <c r="K56" s="99" t="str">
        <f>IFERROR(CONCATENATE(INDEX('8- Políticas de Administración '!$B$16:$F$53,MATCH('5- Identificación de Riesgos'!J56,'8- Políticas de Administración '!$C$16:$C$54,0),1)," - ",L56),"")</f>
        <v/>
      </c>
      <c r="L56" s="125" t="str">
        <f>IFERROR(VLOOKUP(INDEX('8- Políticas de Administración '!$B$16:$F$63,MATCH('5- Identificación de Riesgos'!J56,'8- Políticas de Administración '!$C$16:$C$64,0),1),'8- Políticas de Administración '!$B$16:$F$64,5,FALSE),"")</f>
        <v/>
      </c>
      <c r="M56" s="404"/>
      <c r="N56" s="415"/>
      <c r="O56" s="427"/>
    </row>
    <row r="57" spans="1:16">
      <c r="A57" s="401"/>
      <c r="B57" s="404"/>
      <c r="C57" s="404"/>
      <c r="D57" s="169"/>
      <c r="E57" s="404"/>
      <c r="F57" s="404"/>
      <c r="G57" s="424"/>
      <c r="H57" s="412"/>
      <c r="I57" s="100"/>
      <c r="J57" s="255"/>
      <c r="K57" s="99" t="str">
        <f>IFERROR(CONCATENATE(INDEX('8- Políticas de Administración '!$B$16:$F$53,MATCH('5- Identificación de Riesgos'!J57,'8- Políticas de Administración '!$C$16:$C$54,0),1)," - ",L57),"")</f>
        <v/>
      </c>
      <c r="L57" s="125" t="str">
        <f>IFERROR(VLOOKUP(INDEX('8- Políticas de Administración '!$B$16:$F$63,MATCH('5- Identificación de Riesgos'!J57,'8- Políticas de Administración '!$C$16:$C$64,0),1),'8- Políticas de Administración '!$B$16:$F$64,5,FALSE),"")</f>
        <v/>
      </c>
      <c r="M57" s="404"/>
      <c r="N57" s="415"/>
      <c r="O57" s="427"/>
    </row>
    <row r="58" spans="1:16">
      <c r="A58" s="401"/>
      <c r="B58" s="404"/>
      <c r="C58" s="404"/>
      <c r="D58" s="169"/>
      <c r="E58" s="404"/>
      <c r="F58" s="404"/>
      <c r="G58" s="424"/>
      <c r="H58" s="412"/>
      <c r="I58" s="99"/>
      <c r="J58" s="130"/>
      <c r="K58" s="99" t="str">
        <f>IFERROR(CONCATENATE(INDEX('8- Políticas de Administración '!$B$16:$F$53,MATCH('5- Identificación de Riesgos'!J58,'8- Políticas de Administración '!$C$16:$C$54,0),1)," - ",L58),"")</f>
        <v/>
      </c>
      <c r="L58" s="125" t="str">
        <f>IFERROR(VLOOKUP(INDEX('8- Políticas de Administración '!$B$16:$F$63,MATCH('5- Identificación de Riesgos'!J58,'8- Políticas de Administración '!$C$16:$C$64,0),1),'8- Políticas de Administración '!$B$16:$F$64,5,FALSE),"")</f>
        <v/>
      </c>
      <c r="M58" s="404"/>
      <c r="N58" s="415"/>
      <c r="O58" s="427"/>
    </row>
    <row r="59" spans="1:16">
      <c r="A59" s="402"/>
      <c r="B59" s="405"/>
      <c r="C59" s="405"/>
      <c r="D59" s="110"/>
      <c r="E59" s="405"/>
      <c r="F59" s="405"/>
      <c r="G59" s="425"/>
      <c r="H59" s="413"/>
      <c r="I59" s="100"/>
      <c r="J59" s="131"/>
      <c r="K59" s="100" t="str">
        <f>IFERROR(CONCATENATE(INDEX('8- Políticas de Administración '!$B$16:$F$53,MATCH('5- Identificación de Riesgos'!J59,'8- Políticas de Administración '!$C$16:$C$54,0),1)," - ",L59),"")</f>
        <v/>
      </c>
      <c r="L59" s="127" t="str">
        <f>IFERROR(VLOOKUP(INDEX('8- Políticas de Administración '!$B$16:$F$63,MATCH('5- Identificación de Riesgos'!J59,'8- Políticas de Administración '!$C$16:$C$64,0),1),'8- Políticas de Administración '!$B$16:$F$64,5,FALSE),"")</f>
        <v/>
      </c>
      <c r="M59" s="405"/>
      <c r="N59" s="416"/>
      <c r="O59" s="427"/>
    </row>
    <row r="60" spans="1:16" ht="30">
      <c r="A60" s="400">
        <v>6</v>
      </c>
      <c r="B60" s="436" t="s">
        <v>357</v>
      </c>
      <c r="C60" s="407" t="s">
        <v>358</v>
      </c>
      <c r="D60" s="171" t="s">
        <v>359</v>
      </c>
      <c r="E60" s="407">
        <v>260</v>
      </c>
      <c r="F60" s="407">
        <v>1</v>
      </c>
      <c r="G60" s="423">
        <f t="shared" ref="G60" si="3">+F60/E60</f>
        <v>3.8461538461538464E-3</v>
      </c>
      <c r="H60" s="42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98" t="s">
        <v>328</v>
      </c>
      <c r="J60" s="116" t="s">
        <v>329</v>
      </c>
      <c r="K60" s="98" t="str">
        <f>IFERROR(CONCATENATE(INDEX('8- Políticas de Administración '!$B$16:$F$53,MATCH('5- Identificación de Riesgos'!J60,'8- Políticas de Administración '!$C$16:$C$54,0),1)," - ",L60),"")</f>
        <v>Moderado - 3</v>
      </c>
      <c r="L60" s="126">
        <f>IFERROR(VLOOKUP(INDEX('8- Políticas de Administración '!$B$16:$F$63,MATCH('5- Identificación de Riesgos'!J60,'8- Políticas de Administración '!$C$16:$C$64,0),1),'8- Políticas de Administración '!$B$16:$F$64,5,FALSE),"")</f>
        <v>3</v>
      </c>
      <c r="M60" s="407" t="str">
        <f>IFERROR(CONCATENATE(INDEX('8- Políticas de Administración '!$B$16:$F$53,MATCH(ROUND(AVERAGE(L60:L69),0),'8- Políticas de Administración '!$F$16:$F$53,0),1)," - ",ROUND(AVERAGE(L60:L69),0)),"")</f>
        <v>Menor - 2</v>
      </c>
      <c r="N60" s="414" t="str">
        <f>IFERROR(CONCATENATE(VLOOKUP((LEFT(H60,LEN(H60)-4)&amp;LEFT(M60,LEN(M60)-4)),'9- Matriz de Calor '!$D$18:$E$42,2,0)," - ",RIGHT(H60,1)*RIGHT(M60,1)),"")</f>
        <v>Bajo - 2</v>
      </c>
      <c r="O60" s="427">
        <f>RIGHT(H60,1)*RIGHT(M60,1)</f>
        <v>2</v>
      </c>
    </row>
    <row r="61" spans="1:16" ht="41.25" customHeight="1">
      <c r="A61" s="401"/>
      <c r="B61" s="437"/>
      <c r="C61" s="404"/>
      <c r="D61" s="171" t="s">
        <v>360</v>
      </c>
      <c r="E61" s="404"/>
      <c r="F61" s="404"/>
      <c r="G61" s="424"/>
      <c r="H61" s="412"/>
      <c r="I61" s="99" t="s">
        <v>331</v>
      </c>
      <c r="J61" s="130" t="s">
        <v>332</v>
      </c>
      <c r="K61" s="99" t="str">
        <f>IFERROR(CONCATENATE(INDEX('8- Políticas de Administración '!$B$16:$F$53,MATCH('5- Identificación de Riesgos'!J61,'8- Políticas de Administración '!$C$16:$C$54,0),1)," - ",L61),"")</f>
        <v>Moderado - 3</v>
      </c>
      <c r="L61" s="125">
        <f>IFERROR(VLOOKUP(INDEX('8- Políticas de Administración '!$B$16:$F$63,MATCH('5- Identificación de Riesgos'!J61,'8- Políticas de Administración '!$C$16:$C$64,0),1),'8- Políticas de Administración '!$B$16:$F$64,5,FALSE),"")</f>
        <v>3</v>
      </c>
      <c r="M61" s="404"/>
      <c r="N61" s="415"/>
      <c r="O61" s="427"/>
    </row>
    <row r="62" spans="1:16" ht="30">
      <c r="A62" s="401"/>
      <c r="B62" s="437"/>
      <c r="C62" s="404"/>
      <c r="D62" s="171" t="s">
        <v>361</v>
      </c>
      <c r="E62" s="404"/>
      <c r="F62" s="404"/>
      <c r="G62" s="424"/>
      <c r="H62" s="412"/>
      <c r="I62" s="99" t="s">
        <v>322</v>
      </c>
      <c r="J62" s="130" t="s">
        <v>323</v>
      </c>
      <c r="K62" s="99" t="str">
        <f>IFERROR(CONCATENATE(INDEX('8- Políticas de Administración '!$B$16:$F$53,MATCH('5- Identificación de Riesgos'!J62,'8- Políticas de Administración '!$C$16:$C$54,0),1)," - ",L62),"")</f>
        <v>Leve - 1</v>
      </c>
      <c r="L62" s="125">
        <f>IFERROR(VLOOKUP(INDEX('8- Políticas de Administración '!$B$16:$F$63,MATCH('5- Identificación de Riesgos'!J62,'8- Políticas de Administración '!$C$16:$C$64,0),1),'8- Políticas de Administración '!$B$16:$F$64,5,FALSE),"")</f>
        <v>1</v>
      </c>
      <c r="M62" s="404"/>
      <c r="N62" s="415"/>
      <c r="O62" s="427"/>
    </row>
    <row r="63" spans="1:16" ht="30">
      <c r="A63" s="401"/>
      <c r="B63" s="437"/>
      <c r="C63" s="404"/>
      <c r="D63" s="171" t="s">
        <v>355</v>
      </c>
      <c r="E63" s="404"/>
      <c r="F63" s="404"/>
      <c r="G63" s="424"/>
      <c r="H63" s="412"/>
      <c r="I63" s="99" t="s">
        <v>316</v>
      </c>
      <c r="J63" s="130" t="s">
        <v>317</v>
      </c>
      <c r="K63" s="99" t="str">
        <f>IFERROR(CONCATENATE(INDEX('8- Políticas de Administración '!$B$16:$F$53,MATCH('5- Identificación de Riesgos'!J63,'8- Políticas de Administración '!$C$16:$C$54,0),1)," - ",L63),"")</f>
        <v>Menor - 2</v>
      </c>
      <c r="L63" s="125">
        <f>IFERROR(VLOOKUP(INDEX('8- Políticas de Administración '!$B$16:$F$63,MATCH('5- Identificación de Riesgos'!J63,'8- Políticas de Administración '!$C$16:$C$64,0),1),'8- Políticas de Administración '!$B$16:$F$64,5,FALSE),"")</f>
        <v>2</v>
      </c>
      <c r="M63" s="404"/>
      <c r="N63" s="415"/>
      <c r="O63" s="427"/>
    </row>
    <row r="64" spans="1:16" ht="60">
      <c r="A64" s="401"/>
      <c r="B64" s="437"/>
      <c r="C64" s="404"/>
      <c r="D64" s="282" t="s">
        <v>362</v>
      </c>
      <c r="E64" s="404"/>
      <c r="F64" s="404"/>
      <c r="G64" s="424"/>
      <c r="H64" s="412"/>
      <c r="I64" s="99" t="s">
        <v>363</v>
      </c>
      <c r="J64" s="130" t="s">
        <v>364</v>
      </c>
      <c r="K64" s="99" t="str">
        <f>IFERROR(CONCATENATE(INDEX('8- Políticas de Administración '!$B$16:$F$53,MATCH('5- Identificación de Riesgos'!J64,'8- Políticas de Administración '!$C$16:$C$54,0),1)," - ",L64),"")</f>
        <v/>
      </c>
      <c r="L64" s="125">
        <f>IFERROR(VLOOKUP(INDEX('8- Políticas de Administración '!$B$16:$F$63,MATCH('5- Identificación de Riesgos'!J64,'8- Políticas de Administración '!$C$16:$C$64,0),1),'8- Políticas de Administración '!$B$16:$F$64,5,FALSE),"")</f>
        <v>1</v>
      </c>
      <c r="M64" s="404"/>
      <c r="N64" s="415"/>
      <c r="O64" s="427"/>
    </row>
    <row r="65" spans="1:15">
      <c r="A65" s="401"/>
      <c r="B65" s="437"/>
      <c r="C65" s="404"/>
      <c r="D65" s="111" t="s">
        <v>365</v>
      </c>
      <c r="E65" s="404"/>
      <c r="F65" s="404"/>
      <c r="G65" s="424"/>
      <c r="H65" s="412"/>
      <c r="I65" s="99"/>
      <c r="J65" s="130"/>
      <c r="K65" s="99"/>
      <c r="L65" s="125"/>
      <c r="M65" s="404"/>
      <c r="N65" s="415"/>
      <c r="O65" s="427"/>
    </row>
    <row r="66" spans="1:15" ht="30.75" thickBot="1">
      <c r="A66" s="401"/>
      <c r="B66" s="437"/>
      <c r="C66" s="404"/>
      <c r="D66" s="108" t="s">
        <v>366</v>
      </c>
      <c r="E66" s="404"/>
      <c r="F66" s="404"/>
      <c r="G66" s="424"/>
      <c r="H66" s="412"/>
      <c r="I66" s="99"/>
      <c r="J66" s="130"/>
      <c r="K66" s="98"/>
      <c r="L66" s="125" t="str">
        <f>IFERROR(VLOOKUP(INDEX('8- Políticas de Administración '!$B$16:$F$63,MATCH('5- Identificación de Riesgos'!J66,'8- Políticas de Administración '!$C$16:$C$64,0),1),'8- Políticas de Administración '!$B$16:$F$64,5,FALSE),"")</f>
        <v/>
      </c>
      <c r="M66" s="404"/>
      <c r="N66" s="415"/>
      <c r="O66" s="427"/>
    </row>
    <row r="67" spans="1:15">
      <c r="A67" s="401"/>
      <c r="B67" s="437"/>
      <c r="C67" s="404"/>
      <c r="D67" s="109"/>
      <c r="E67" s="404"/>
      <c r="F67" s="404"/>
      <c r="G67" s="424"/>
      <c r="H67" s="412"/>
      <c r="I67" s="99"/>
      <c r="J67" s="130"/>
      <c r="K67" s="98"/>
      <c r="L67" s="125" t="str">
        <f>IFERROR(VLOOKUP(INDEX('8- Políticas de Administración '!$B$16:$F$63,MATCH('5- Identificación de Riesgos'!J67,'8- Políticas de Administración '!$C$16:$C$64,0),1),'8- Políticas de Administración '!$B$16:$F$64,5,FALSE),"")</f>
        <v/>
      </c>
      <c r="M67" s="404"/>
      <c r="N67" s="415"/>
      <c r="O67" s="427"/>
    </row>
    <row r="68" spans="1:15">
      <c r="A68" s="401"/>
      <c r="B68" s="437"/>
      <c r="C68" s="404"/>
      <c r="D68" s="109"/>
      <c r="E68" s="404"/>
      <c r="F68" s="404"/>
      <c r="G68" s="424"/>
      <c r="H68" s="412"/>
      <c r="I68" s="99"/>
      <c r="J68" s="130"/>
      <c r="K68" s="98"/>
      <c r="L68" s="125" t="str">
        <f>IFERROR(VLOOKUP(INDEX('8- Políticas de Administración '!$B$16:$F$63,MATCH('5- Identificación de Riesgos'!J68,'8- Políticas de Administración '!$C$16:$C$64,0),1),'8- Políticas de Administración '!$B$16:$F$64,5,FALSE),"")</f>
        <v/>
      </c>
      <c r="M68" s="404"/>
      <c r="N68" s="415"/>
      <c r="O68" s="427"/>
    </row>
    <row r="69" spans="1:15">
      <c r="A69" s="402"/>
      <c r="B69" s="438"/>
      <c r="C69" s="405"/>
      <c r="D69" s="110"/>
      <c r="E69" s="405"/>
      <c r="F69" s="405"/>
      <c r="G69" s="425"/>
      <c r="H69" s="413"/>
      <c r="I69" s="100"/>
      <c r="J69" s="131"/>
      <c r="K69" s="98"/>
      <c r="L69" s="127" t="str">
        <f>IFERROR(VLOOKUP(INDEX('8- Políticas de Administración '!$B$16:$F$63,MATCH('5- Identificación de Riesgos'!J69,'8- Políticas de Administración '!$C$16:$C$64,0),1),'8- Políticas de Administración '!$B$16:$F$64,5,FALSE),"")</f>
        <v/>
      </c>
      <c r="M69" s="405"/>
      <c r="N69" s="416"/>
      <c r="O69" s="427"/>
    </row>
    <row r="70" spans="1:15" ht="30.75" customHeight="1">
      <c r="A70" s="400">
        <v>7</v>
      </c>
      <c r="B70" s="436" t="s">
        <v>367</v>
      </c>
      <c r="C70" s="420" t="s">
        <v>368</v>
      </c>
      <c r="D70" s="112" t="s">
        <v>369</v>
      </c>
      <c r="E70" s="407">
        <v>260</v>
      </c>
      <c r="F70" s="407">
        <v>41</v>
      </c>
      <c r="G70" s="423">
        <f t="shared" ref="G70" si="4">+F70/E70</f>
        <v>0.15769230769230769</v>
      </c>
      <c r="H70" s="426"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Media - 3</v>
      </c>
      <c r="I70" s="98" t="s">
        <v>331</v>
      </c>
      <c r="J70" s="116" t="s">
        <v>332</v>
      </c>
      <c r="K70" s="98" t="str">
        <f>IFERROR(CONCATENATE(INDEX('8- Políticas de Administración '!$B$16:$F$53,MATCH('5- Identificación de Riesgos'!J70,'8- Políticas de Administración '!$C$16:$C$54,0),1)," - ",L70),"")</f>
        <v>Moderado - 3</v>
      </c>
      <c r="L70" s="126">
        <f>IFERROR(VLOOKUP(INDEX('8- Políticas de Administración '!$B$16:$F$63,MATCH('5- Identificación de Riesgos'!J70,'8- Políticas de Administración '!$C$16:$C$64,0),1),'8- Políticas de Administración '!$B$16:$F$64,5,FALSE),"")</f>
        <v>3</v>
      </c>
      <c r="M70" s="407" t="str">
        <f>IFERROR(CONCATENATE(INDEX('8- Políticas de Administración '!$B$16:$F$53,MATCH(ROUND(AVERAGE(L70:L79),0),'8- Políticas de Administración '!$F$16:$F$53,0),1)," - ",ROUND(AVERAGE(L70:L79),0)),"")</f>
        <v>Menor - 2</v>
      </c>
      <c r="N70" s="414" t="str">
        <f>IFERROR(CONCATENATE(VLOOKUP((LEFT(H70,LEN(H70)-4)&amp;LEFT(M70,LEN(M70)-4)),'9- Matriz de Calor '!$D$18:$E$42,2,0)," - ",RIGHT(H70,1)*RIGHT(M70,1)),"")</f>
        <v>Moderado - 6</v>
      </c>
      <c r="O70" s="427">
        <f>RIGHT(H70,1)*RIGHT(M70,1)</f>
        <v>6</v>
      </c>
    </row>
    <row r="71" spans="1:15" ht="30">
      <c r="A71" s="401"/>
      <c r="B71" s="437"/>
      <c r="C71" s="421"/>
      <c r="D71" s="110" t="s">
        <v>370</v>
      </c>
      <c r="E71" s="404"/>
      <c r="F71" s="404"/>
      <c r="G71" s="424"/>
      <c r="H71" s="412"/>
      <c r="I71" s="99" t="s">
        <v>328</v>
      </c>
      <c r="J71" s="130" t="s">
        <v>371</v>
      </c>
      <c r="K71" s="99" t="str">
        <f>IFERROR(CONCATENATE(INDEX('8- Políticas de Administración '!$B$16:$F$53,MATCH('5- Identificación de Riesgos'!J71,'8- Políticas de Administración '!$C$16:$C$54,0),1)," - ",L71),"")</f>
        <v>Leve - 1</v>
      </c>
      <c r="L71" s="125">
        <f>IFERROR(VLOOKUP(INDEX('8- Políticas de Administración '!$B$16:$F$63,MATCH('5- Identificación de Riesgos'!J71,'8- Políticas de Administración '!$C$16:$C$64,0),1),'8- Políticas de Administración '!$B$16:$F$64,5,FALSE),"")</f>
        <v>1</v>
      </c>
      <c r="M71" s="404"/>
      <c r="N71" s="415"/>
      <c r="O71" s="427"/>
    </row>
    <row r="72" spans="1:15" ht="30.75" customHeight="1">
      <c r="A72" s="401"/>
      <c r="B72" s="437"/>
      <c r="C72" s="421"/>
      <c r="D72" s="171"/>
      <c r="E72" s="404"/>
      <c r="F72" s="404"/>
      <c r="G72" s="424"/>
      <c r="H72" s="412"/>
      <c r="I72" s="99" t="s">
        <v>322</v>
      </c>
      <c r="J72" s="130" t="s">
        <v>323</v>
      </c>
      <c r="K72" s="99" t="str">
        <f>IFERROR(CONCATENATE(INDEX('8- Políticas de Administración '!$B$16:$F$53,MATCH('5- Identificación de Riesgos'!J72,'8- Políticas de Administración '!$C$16:$C$54,0),1)," - ",L72),"")</f>
        <v>Leve - 1</v>
      </c>
      <c r="L72" s="125">
        <f>IFERROR(VLOOKUP(INDEX('8- Políticas de Administración '!$B$16:$F$63,MATCH('5- Identificación de Riesgos'!J72,'8- Políticas de Administración '!$C$16:$C$64,0),1),'8- Políticas de Administración '!$B$16:$F$64,5,FALSE),"")</f>
        <v>1</v>
      </c>
      <c r="M72" s="404"/>
      <c r="N72" s="415"/>
      <c r="O72" s="427"/>
    </row>
    <row r="73" spans="1:15" ht="30">
      <c r="A73" s="401"/>
      <c r="B73" s="437"/>
      <c r="C73" s="421"/>
      <c r="D73" s="171"/>
      <c r="E73" s="404"/>
      <c r="F73" s="404"/>
      <c r="G73" s="424"/>
      <c r="H73" s="412"/>
      <c r="I73" s="99" t="s">
        <v>316</v>
      </c>
      <c r="J73" s="130" t="s">
        <v>337</v>
      </c>
      <c r="K73" s="99" t="str">
        <f>IFERROR(CONCATENATE(INDEX('8- Políticas de Administración '!$B$16:$F$53,MATCH('5- Identificación de Riesgos'!J73,'8- Políticas de Administración '!$C$16:$C$54,0),1)," - ",L73),"")</f>
        <v>Moderado - 3</v>
      </c>
      <c r="L73" s="125">
        <f>IFERROR(VLOOKUP(INDEX('8- Políticas de Administración '!$B$16:$F$63,MATCH('5- Identificación de Riesgos'!J73,'8- Políticas de Administración '!$C$16:$C$64,0),1),'8- Políticas de Administración '!$B$16:$F$64,5,FALSE),"")</f>
        <v>3</v>
      </c>
      <c r="M73" s="404"/>
      <c r="N73" s="415"/>
      <c r="O73" s="427"/>
    </row>
    <row r="74" spans="1:15" ht="30">
      <c r="A74" s="401"/>
      <c r="B74" s="437"/>
      <c r="C74" s="421"/>
      <c r="D74" s="282"/>
      <c r="E74" s="404"/>
      <c r="F74" s="404"/>
      <c r="G74" s="424"/>
      <c r="H74" s="412"/>
      <c r="I74" s="99" t="s">
        <v>319</v>
      </c>
      <c r="J74" s="130" t="s">
        <v>339</v>
      </c>
      <c r="K74" s="99" t="str">
        <f>IFERROR(CONCATENATE(INDEX('8- Políticas de Administración '!$B$16:$F$53,MATCH('5- Identificación de Riesgos'!J74,'8- Políticas de Administración '!$C$16:$C$54,0),1)," - ",L74),"")</f>
        <v>Menor - 2</v>
      </c>
      <c r="L74" s="125">
        <f>IFERROR(VLOOKUP(INDEX('8- Políticas de Administración '!$B$16:$F$63,MATCH('5- Identificación de Riesgos'!J74,'8- Políticas de Administración '!$C$16:$C$64,0),1),'8- Políticas de Administración '!$B$16:$F$64,5,FALSE),"")</f>
        <v>2</v>
      </c>
      <c r="M74" s="404"/>
      <c r="N74" s="415"/>
      <c r="O74" s="427"/>
    </row>
    <row r="75" spans="1:15">
      <c r="A75" s="401"/>
      <c r="B75" s="437"/>
      <c r="C75" s="421"/>
      <c r="D75" s="111"/>
      <c r="E75" s="404"/>
      <c r="F75" s="404"/>
      <c r="G75" s="424"/>
      <c r="H75" s="412"/>
      <c r="I75" s="99"/>
      <c r="J75" s="130"/>
      <c r="K75" s="99"/>
      <c r="L75" s="125"/>
      <c r="M75" s="404"/>
      <c r="N75" s="415"/>
      <c r="O75" s="427"/>
    </row>
    <row r="76" spans="1:15" ht="30.75" customHeight="1">
      <c r="A76" s="401"/>
      <c r="B76" s="437"/>
      <c r="C76" s="421"/>
      <c r="D76" s="108"/>
      <c r="E76" s="404"/>
      <c r="F76" s="404"/>
      <c r="G76" s="424"/>
      <c r="H76" s="412"/>
      <c r="I76" s="99"/>
      <c r="J76" s="130"/>
      <c r="K76" s="98"/>
      <c r="L76" s="125" t="str">
        <f>IFERROR(VLOOKUP(INDEX('8- Políticas de Administración '!$B$16:$F$63,MATCH('5- Identificación de Riesgos'!J76,'8- Políticas de Administración '!$C$16:$C$64,0),1),'8- Políticas de Administración '!$B$16:$F$64,5,FALSE),"")</f>
        <v/>
      </c>
      <c r="M76" s="404"/>
      <c r="N76" s="415"/>
      <c r="O76" s="427"/>
    </row>
    <row r="77" spans="1:15">
      <c r="A77" s="401"/>
      <c r="B77" s="437"/>
      <c r="C77" s="421"/>
      <c r="D77" s="109"/>
      <c r="E77" s="404"/>
      <c r="F77" s="404"/>
      <c r="G77" s="424"/>
      <c r="H77" s="412"/>
      <c r="I77" s="99"/>
      <c r="J77" s="130"/>
      <c r="K77" s="98"/>
      <c r="L77" s="125" t="str">
        <f>IFERROR(VLOOKUP(INDEX('8- Políticas de Administración '!$B$16:$F$63,MATCH('5- Identificación de Riesgos'!J77,'8- Políticas de Administración '!$C$16:$C$64,0),1),'8- Políticas de Administración '!$B$16:$F$64,5,FALSE),"")</f>
        <v/>
      </c>
      <c r="M77" s="404"/>
      <c r="N77" s="415"/>
      <c r="O77" s="427"/>
    </row>
    <row r="78" spans="1:15" ht="15" customHeight="1">
      <c r="A78" s="401"/>
      <c r="B78" s="437"/>
      <c r="C78" s="421"/>
      <c r="D78" s="109"/>
      <c r="E78" s="404"/>
      <c r="F78" s="404"/>
      <c r="G78" s="424"/>
      <c r="H78" s="412"/>
      <c r="I78" s="99"/>
      <c r="J78" s="130"/>
      <c r="K78" s="98"/>
      <c r="L78" s="125" t="str">
        <f>IFERROR(VLOOKUP(INDEX('8- Políticas de Administración '!$B$16:$F$63,MATCH('5- Identificación de Riesgos'!J78,'8- Políticas de Administración '!$C$16:$C$64,0),1),'8- Políticas de Administración '!$B$16:$F$64,5,FALSE),"")</f>
        <v/>
      </c>
      <c r="M78" s="404"/>
      <c r="N78" s="415"/>
      <c r="O78" s="427"/>
    </row>
    <row r="79" spans="1:15">
      <c r="A79" s="402"/>
      <c r="B79" s="438"/>
      <c r="C79" s="422"/>
      <c r="D79" s="110"/>
      <c r="E79" s="405"/>
      <c r="F79" s="405"/>
      <c r="G79" s="425"/>
      <c r="H79" s="413"/>
      <c r="I79" s="100"/>
      <c r="J79" s="131"/>
      <c r="K79" s="98"/>
      <c r="L79" s="127" t="str">
        <f>IFERROR(VLOOKUP(INDEX('8- Políticas de Administración '!$B$16:$F$63,MATCH('5- Identificación de Riesgos'!J79,'8- Políticas de Administración '!$C$16:$C$64,0),1),'8- Políticas de Administración '!$B$16:$F$64,5,FALSE),"")</f>
        <v/>
      </c>
      <c r="M79" s="405"/>
      <c r="N79" s="416"/>
      <c r="O79" s="427"/>
    </row>
    <row r="80" spans="1:15" ht="30">
      <c r="A80" s="400">
        <v>8</v>
      </c>
      <c r="B80" s="417" t="s">
        <v>372</v>
      </c>
      <c r="C80" s="420" t="s">
        <v>373</v>
      </c>
      <c r="D80" s="283" t="s">
        <v>374</v>
      </c>
      <c r="E80" s="407">
        <v>260</v>
      </c>
      <c r="F80" s="407">
        <v>1</v>
      </c>
      <c r="G80" s="423">
        <f t="shared" ref="G80" si="5">+F80/E80</f>
        <v>3.8461538461538464E-3</v>
      </c>
      <c r="H80" s="426"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98" t="s">
        <v>328</v>
      </c>
      <c r="J80" s="116" t="s">
        <v>371</v>
      </c>
      <c r="K80" s="98" t="str">
        <f>IFERROR(CONCATENATE(INDEX('8- Políticas de Administración '!$B$16:$F$53,MATCH('5- Identificación de Riesgos'!J80,'8- Políticas de Administración '!$C$16:$C$54,0),1)," - ",L80),"")</f>
        <v>Leve - 1</v>
      </c>
      <c r="L80" s="126">
        <f>IFERROR(VLOOKUP(INDEX('8- Políticas de Administración '!$B$16:$F$63,MATCH('5- Identificación de Riesgos'!J80,'8- Políticas de Administración '!$C$16:$C$64,0),1),'8- Políticas de Administración '!$B$16:$F$64,5,FALSE),"")</f>
        <v>1</v>
      </c>
      <c r="M80" s="407" t="str">
        <f>IFERROR(CONCATENATE(INDEX('8- Políticas de Administración '!$B$16:$F$53,MATCH(ROUND(AVERAGE(L80:L89),0),'8- Políticas de Administración '!$F$16:$F$53,0),1)," - ",ROUND(AVERAGE(L80:L89),0)),"")</f>
        <v>Menor - 2</v>
      </c>
      <c r="N80" s="414" t="str">
        <f>IFERROR(CONCATENATE(VLOOKUP((LEFT(H80,LEN(H80)-4)&amp;LEFT(M80,LEN(M80)-4)),'9- Matriz de Calor '!$D$18:$E$42,2,0)," - ",RIGHT(H80,1)*RIGHT(M80,1)),"")</f>
        <v>Bajo - 2</v>
      </c>
      <c r="O80" s="427">
        <f>RIGHT(H80,1)*RIGHT(M80,1)</f>
        <v>2</v>
      </c>
    </row>
    <row r="81" spans="1:15" ht="30">
      <c r="A81" s="401"/>
      <c r="B81" s="418"/>
      <c r="C81" s="421"/>
      <c r="D81" s="109" t="s">
        <v>375</v>
      </c>
      <c r="E81" s="404"/>
      <c r="F81" s="404"/>
      <c r="G81" s="424"/>
      <c r="H81" s="412"/>
      <c r="I81" s="99" t="s">
        <v>322</v>
      </c>
      <c r="J81" s="130" t="s">
        <v>323</v>
      </c>
      <c r="K81" s="99" t="str">
        <f>IFERROR(CONCATENATE(INDEX('8- Políticas de Administración '!$B$16:$F$53,MATCH('5- Identificación de Riesgos'!J81,'8- Políticas de Administración '!$C$16:$C$54,0),1)," - ",L81),"")</f>
        <v>Leve - 1</v>
      </c>
      <c r="L81" s="125">
        <f>IFERROR(VLOOKUP(INDEX('8- Políticas de Administración '!$B$16:$F$63,MATCH('5- Identificación de Riesgos'!J81,'8- Políticas de Administración '!$C$16:$C$64,0),1),'8- Políticas de Administración '!$B$16:$F$64,5,FALSE),"")</f>
        <v>1</v>
      </c>
      <c r="M81" s="404"/>
      <c r="N81" s="415"/>
      <c r="O81" s="427"/>
    </row>
    <row r="82" spans="1:15" ht="30">
      <c r="A82" s="401"/>
      <c r="B82" s="418"/>
      <c r="C82" s="421"/>
      <c r="D82" s="171" t="s">
        <v>376</v>
      </c>
      <c r="E82" s="404"/>
      <c r="F82" s="404"/>
      <c r="G82" s="424"/>
      <c r="H82" s="412"/>
      <c r="I82" s="99" t="s">
        <v>316</v>
      </c>
      <c r="J82" s="130" t="s">
        <v>337</v>
      </c>
      <c r="K82" s="99" t="str">
        <f>IFERROR(CONCATENATE(INDEX('8- Políticas de Administración '!$B$16:$F$53,MATCH('5- Identificación de Riesgos'!J82,'8- Políticas de Administración '!$C$16:$C$54,0),1)," - ",L82),"")</f>
        <v>Moderado - 3</v>
      </c>
      <c r="L82" s="125">
        <f>IFERROR(VLOOKUP(INDEX('8- Políticas de Administración '!$B$16:$F$63,MATCH('5- Identificación de Riesgos'!J82,'8- Políticas de Administración '!$C$16:$C$64,0),1),'8- Políticas de Administración '!$B$16:$F$64,5,FALSE),"")</f>
        <v>3</v>
      </c>
      <c r="M82" s="404"/>
      <c r="N82" s="415"/>
      <c r="O82" s="427"/>
    </row>
    <row r="83" spans="1:15" ht="30">
      <c r="A83" s="401"/>
      <c r="B83" s="418"/>
      <c r="C83" s="421"/>
      <c r="D83" s="171" t="s">
        <v>377</v>
      </c>
      <c r="E83" s="404"/>
      <c r="F83" s="404"/>
      <c r="G83" s="424"/>
      <c r="H83" s="412"/>
      <c r="I83" s="99" t="s">
        <v>319</v>
      </c>
      <c r="J83" s="130" t="s">
        <v>339</v>
      </c>
      <c r="K83" s="99" t="str">
        <f>IFERROR(CONCATENATE(INDEX('8- Políticas de Administración '!$B$16:$F$53,MATCH('5- Identificación de Riesgos'!J83,'8- Políticas de Administración '!$C$16:$C$54,0),1)," - ",L83),"")</f>
        <v>Menor - 2</v>
      </c>
      <c r="L83" s="125">
        <f>IFERROR(VLOOKUP(INDEX('8- Políticas de Administración '!$B$16:$F$63,MATCH('5- Identificación de Riesgos'!J83,'8- Políticas de Administración '!$C$16:$C$64,0),1),'8- Políticas de Administración '!$B$16:$F$64,5,FALSE),"")</f>
        <v>2</v>
      </c>
      <c r="M83" s="404"/>
      <c r="N83" s="415"/>
      <c r="O83" s="427"/>
    </row>
    <row r="84" spans="1:15" ht="45">
      <c r="A84" s="401"/>
      <c r="B84" s="418"/>
      <c r="C84" s="421"/>
      <c r="D84" s="282" t="s">
        <v>378</v>
      </c>
      <c r="E84" s="404"/>
      <c r="F84" s="404"/>
      <c r="G84" s="424"/>
      <c r="H84" s="412"/>
      <c r="I84" s="99"/>
      <c r="J84" s="130"/>
      <c r="K84" s="99" t="str">
        <f>IFERROR(CONCATENATE(INDEX('8- Políticas de Administración '!$B$16:$F$53,MATCH('5- Identificación de Riesgos'!J84,'8- Políticas de Administración '!$C$16:$C$54,0),1)," - ",L84),"")</f>
        <v/>
      </c>
      <c r="L84" s="125" t="str">
        <f>IFERROR(VLOOKUP(INDEX('8- Políticas de Administración '!$B$16:$F$63,MATCH('5- Identificación de Riesgos'!J84,'8- Políticas de Administración '!$C$16:$C$64,0),1),'8- Políticas de Administración '!$B$16:$F$64,5,FALSE),"")</f>
        <v/>
      </c>
      <c r="M84" s="404"/>
      <c r="N84" s="415"/>
      <c r="O84" s="427"/>
    </row>
    <row r="85" spans="1:15">
      <c r="A85" s="401"/>
      <c r="B85" s="418"/>
      <c r="C85" s="421"/>
      <c r="D85" s="111"/>
      <c r="E85" s="404"/>
      <c r="F85" s="404"/>
      <c r="G85" s="424"/>
      <c r="H85" s="412"/>
      <c r="I85" s="99"/>
      <c r="J85" s="130"/>
      <c r="K85" s="99"/>
      <c r="L85" s="125"/>
      <c r="M85" s="404"/>
      <c r="N85" s="415"/>
      <c r="O85" s="427"/>
    </row>
    <row r="86" spans="1:15">
      <c r="A86" s="401"/>
      <c r="B86" s="418"/>
      <c r="C86" s="421"/>
      <c r="D86" s="108"/>
      <c r="E86" s="404"/>
      <c r="F86" s="404"/>
      <c r="G86" s="424"/>
      <c r="H86" s="412"/>
      <c r="I86" s="99"/>
      <c r="J86" s="130"/>
      <c r="K86" s="98"/>
      <c r="L86" s="125" t="str">
        <f>IFERROR(VLOOKUP(INDEX('8- Políticas de Administración '!$B$16:$F$63,MATCH('5- Identificación de Riesgos'!J86,'8- Políticas de Administración '!$C$16:$C$64,0),1),'8- Políticas de Administración '!$B$16:$F$64,5,FALSE),"")</f>
        <v/>
      </c>
      <c r="M86" s="404"/>
      <c r="N86" s="415"/>
      <c r="O86" s="427"/>
    </row>
    <row r="87" spans="1:15">
      <c r="A87" s="401"/>
      <c r="B87" s="418"/>
      <c r="C87" s="421"/>
      <c r="D87" s="109"/>
      <c r="E87" s="404"/>
      <c r="F87" s="404"/>
      <c r="G87" s="424"/>
      <c r="H87" s="412"/>
      <c r="I87" s="99"/>
      <c r="J87" s="130"/>
      <c r="K87" s="98"/>
      <c r="L87" s="125" t="str">
        <f>IFERROR(VLOOKUP(INDEX('8- Políticas de Administración '!$B$16:$F$63,MATCH('5- Identificación de Riesgos'!J87,'8- Políticas de Administración '!$C$16:$C$64,0),1),'8- Políticas de Administración '!$B$16:$F$64,5,FALSE),"")</f>
        <v/>
      </c>
      <c r="M87" s="404"/>
      <c r="N87" s="415"/>
      <c r="O87" s="427"/>
    </row>
    <row r="88" spans="1:15">
      <c r="A88" s="401"/>
      <c r="B88" s="418"/>
      <c r="C88" s="421"/>
      <c r="D88" s="109"/>
      <c r="E88" s="404"/>
      <c r="F88" s="404"/>
      <c r="G88" s="424"/>
      <c r="H88" s="412"/>
      <c r="I88" s="99"/>
      <c r="J88" s="130"/>
      <c r="K88" s="98"/>
      <c r="L88" s="125" t="str">
        <f>IFERROR(VLOOKUP(INDEX('8- Políticas de Administración '!$B$16:$F$63,MATCH('5- Identificación de Riesgos'!J88,'8- Políticas de Administración '!$C$16:$C$64,0),1),'8- Políticas de Administración '!$B$16:$F$64,5,FALSE),"")</f>
        <v/>
      </c>
      <c r="M88" s="404"/>
      <c r="N88" s="415"/>
      <c r="O88" s="427"/>
    </row>
    <row r="89" spans="1:15">
      <c r="A89" s="402"/>
      <c r="B89" s="419"/>
      <c r="C89" s="422"/>
      <c r="D89" s="110"/>
      <c r="E89" s="405"/>
      <c r="F89" s="405"/>
      <c r="G89" s="425"/>
      <c r="H89" s="413"/>
      <c r="I89" s="100"/>
      <c r="J89" s="131"/>
      <c r="K89" s="98"/>
      <c r="L89" s="127" t="str">
        <f>IFERROR(VLOOKUP(INDEX('8- Políticas de Administración '!$B$16:$F$63,MATCH('5- Identificación de Riesgos'!J89,'8- Políticas de Administración '!$C$16:$C$64,0),1),'8- Políticas de Administración '!$B$16:$F$64,5,FALSE),"")</f>
        <v/>
      </c>
      <c r="M89" s="405"/>
      <c r="N89" s="416"/>
      <c r="O89" s="427"/>
    </row>
    <row r="90" spans="1:15" ht="45">
      <c r="A90" s="400">
        <v>9</v>
      </c>
      <c r="B90" s="417" t="s">
        <v>379</v>
      </c>
      <c r="C90" s="420" t="s">
        <v>380</v>
      </c>
      <c r="D90" s="112" t="s">
        <v>381</v>
      </c>
      <c r="E90" s="407">
        <v>260</v>
      </c>
      <c r="F90" s="407">
        <v>1</v>
      </c>
      <c r="G90" s="423">
        <f t="shared" ref="G90" si="6">+F90/E90</f>
        <v>3.8461538461538464E-3</v>
      </c>
      <c r="H90" s="426"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98" t="s">
        <v>331</v>
      </c>
      <c r="J90" s="116" t="s">
        <v>332</v>
      </c>
      <c r="K90" s="98" t="str">
        <f>IFERROR(CONCATENATE(INDEX('8- Políticas de Administración '!$B$16:$F$53,MATCH('5- Identificación de Riesgos'!J90,'8- Políticas de Administración '!$C$16:$C$54,0),1)," - ",L90),"")</f>
        <v>Moderado - 3</v>
      </c>
      <c r="L90" s="126">
        <f>IFERROR(VLOOKUP(INDEX('8- Políticas de Administración '!$B$16:$F$63,MATCH('5- Identificación de Riesgos'!J90,'8- Políticas de Administración '!$C$16:$C$64,0),1),'8- Políticas de Administración '!$B$16:$F$64,5,FALSE),"")</f>
        <v>3</v>
      </c>
      <c r="M90" s="407" t="str">
        <f>IFERROR(CONCATENATE(INDEX('8- Políticas de Administración '!$B$16:$F$53,MATCH(ROUND(AVERAGE(L90:L99),0),'8- Políticas de Administración '!$F$16:$F$53,0),1)," - ",ROUND(AVERAGE(L90:L99),0)),"")</f>
        <v>Menor - 2</v>
      </c>
      <c r="N90" s="414" t="str">
        <f>IFERROR(CONCATENATE(VLOOKUP((LEFT(H90,LEN(H90)-4)&amp;LEFT(M90,LEN(M90)-4)),'9- Matriz de Calor '!$D$18:$E$42,2,0)," - ",RIGHT(H90,1)*RIGHT(M90,1)),"")</f>
        <v>Bajo - 2</v>
      </c>
      <c r="O90" s="427">
        <f>RIGHT(H90,1)*RIGHT(M90,1)</f>
        <v>2</v>
      </c>
    </row>
    <row r="91" spans="1:15" ht="30">
      <c r="A91" s="401"/>
      <c r="B91" s="418"/>
      <c r="C91" s="421"/>
      <c r="D91" s="109" t="s">
        <v>382</v>
      </c>
      <c r="E91" s="404"/>
      <c r="F91" s="404"/>
      <c r="G91" s="424"/>
      <c r="H91" s="412"/>
      <c r="I91" s="99" t="s">
        <v>328</v>
      </c>
      <c r="J91" s="130" t="s">
        <v>371</v>
      </c>
      <c r="K91" s="99" t="str">
        <f>IFERROR(CONCATENATE(INDEX('8- Políticas de Administración '!$B$16:$F$53,MATCH('5- Identificación de Riesgos'!J91,'8- Políticas de Administración '!$C$16:$C$54,0),1)," - ",L91),"")</f>
        <v>Leve - 1</v>
      </c>
      <c r="L91" s="125">
        <f>IFERROR(VLOOKUP(INDEX('8- Políticas de Administración '!$B$16:$F$63,MATCH('5- Identificación de Riesgos'!J91,'8- Políticas de Administración '!$C$16:$C$64,0),1),'8- Políticas de Administración '!$B$16:$F$64,5,FALSE),"")</f>
        <v>1</v>
      </c>
      <c r="M91" s="404"/>
      <c r="N91" s="415"/>
      <c r="O91" s="427"/>
    </row>
    <row r="92" spans="1:15" ht="30">
      <c r="A92" s="401"/>
      <c r="B92" s="418"/>
      <c r="C92" s="421"/>
      <c r="D92" s="284" t="s">
        <v>383</v>
      </c>
      <c r="E92" s="404"/>
      <c r="F92" s="404"/>
      <c r="G92" s="424"/>
      <c r="H92" s="412"/>
      <c r="I92" s="99" t="s">
        <v>316</v>
      </c>
      <c r="J92" s="130" t="s">
        <v>384</v>
      </c>
      <c r="K92" s="99" t="str">
        <f>IFERROR(CONCATENATE(INDEX('8- Políticas de Administración '!$B$16:$F$53,MATCH('5- Identificación de Riesgos'!J92,'8- Políticas de Administración '!$C$16:$C$54,0),1)," - ",L92),"")</f>
        <v>Leve - 1</v>
      </c>
      <c r="L92" s="125">
        <f>IFERROR(VLOOKUP(INDEX('8- Políticas de Administración '!$B$16:$F$63,MATCH('5- Identificación de Riesgos'!J92,'8- Políticas de Administración '!$C$16:$C$64,0),1),'8- Políticas de Administración '!$B$16:$F$64,5,FALSE),"")</f>
        <v>1</v>
      </c>
      <c r="M92" s="404"/>
      <c r="N92" s="415"/>
      <c r="O92" s="427"/>
    </row>
    <row r="93" spans="1:15" ht="30">
      <c r="A93" s="401"/>
      <c r="B93" s="418"/>
      <c r="C93" s="421"/>
      <c r="D93" s="285"/>
      <c r="E93" s="404"/>
      <c r="F93" s="404"/>
      <c r="G93" s="424"/>
      <c r="H93" s="412"/>
      <c r="I93" s="99" t="s">
        <v>319</v>
      </c>
      <c r="J93" s="130" t="s">
        <v>339</v>
      </c>
      <c r="K93" s="99" t="str">
        <f>IFERROR(CONCATENATE(INDEX('8- Políticas de Administración '!$B$16:$F$53,MATCH('5- Identificación de Riesgos'!J93,'8- Políticas de Administración '!$C$16:$C$54,0),1)," - ",L93),"")</f>
        <v>Menor - 2</v>
      </c>
      <c r="L93" s="125">
        <f>IFERROR(VLOOKUP(INDEX('8- Políticas de Administración '!$B$16:$F$63,MATCH('5- Identificación de Riesgos'!J93,'8- Políticas de Administración '!$C$16:$C$64,0),1),'8- Políticas de Administración '!$B$16:$F$64,5,FALSE),"")</f>
        <v>2</v>
      </c>
      <c r="M93" s="404"/>
      <c r="N93" s="415"/>
      <c r="O93" s="427"/>
    </row>
    <row r="94" spans="1:15" ht="60">
      <c r="A94" s="401"/>
      <c r="B94" s="418"/>
      <c r="C94" s="421"/>
      <c r="D94" s="282"/>
      <c r="E94" s="404"/>
      <c r="F94" s="404"/>
      <c r="G94" s="424"/>
      <c r="H94" s="412"/>
      <c r="I94" s="99" t="s">
        <v>363</v>
      </c>
      <c r="J94" s="130" t="s">
        <v>385</v>
      </c>
      <c r="K94" s="99" t="str">
        <f>IFERROR(CONCATENATE(INDEX('8- Políticas de Administración '!$B$16:$F$61,MATCH('5- Identificación de Riesgos'!J94,'8- Políticas de Administración '!$C$16:$C$61,0),1)," - ",L94),"")</f>
        <v>Moderado - 3</v>
      </c>
      <c r="L94" s="125">
        <f>IFERROR(VLOOKUP(INDEX('8- Políticas de Administración '!$B$16:$F$63,MATCH('5- Identificación de Riesgos'!J94,'8- Políticas de Administración '!$C$16:$C$64,0),1),'8- Políticas de Administración '!$B$16:$F$64,5,FALSE),"")</f>
        <v>3</v>
      </c>
      <c r="M94" s="404"/>
      <c r="N94" s="415"/>
      <c r="O94" s="427"/>
    </row>
    <row r="95" spans="1:15">
      <c r="A95" s="401"/>
      <c r="B95" s="418"/>
      <c r="C95" s="421"/>
      <c r="D95" s="111"/>
      <c r="E95" s="404"/>
      <c r="F95" s="404"/>
      <c r="G95" s="424"/>
      <c r="H95" s="412"/>
      <c r="I95" s="99"/>
      <c r="J95" s="130"/>
      <c r="K95" s="99"/>
      <c r="L95" s="125"/>
      <c r="M95" s="404"/>
      <c r="N95" s="415"/>
      <c r="O95" s="427"/>
    </row>
    <row r="96" spans="1:15">
      <c r="A96" s="401"/>
      <c r="B96" s="418"/>
      <c r="C96" s="421"/>
      <c r="D96" s="108"/>
      <c r="E96" s="404"/>
      <c r="F96" s="404"/>
      <c r="G96" s="424"/>
      <c r="H96" s="412"/>
      <c r="I96" s="99"/>
      <c r="J96" s="130"/>
      <c r="K96" s="98"/>
      <c r="L96" s="125" t="str">
        <f>IFERROR(VLOOKUP(INDEX('8- Políticas de Administración '!$B$16:$F$63,MATCH('5- Identificación de Riesgos'!J96,'8- Políticas de Administración '!$C$16:$C$64,0),1),'8- Políticas de Administración '!$B$16:$F$64,5,FALSE),"")</f>
        <v/>
      </c>
      <c r="M96" s="404"/>
      <c r="N96" s="415"/>
      <c r="O96" s="427"/>
    </row>
    <row r="97" spans="1:22">
      <c r="A97" s="401"/>
      <c r="B97" s="418"/>
      <c r="C97" s="421"/>
      <c r="D97" s="109"/>
      <c r="E97" s="404"/>
      <c r="F97" s="404"/>
      <c r="G97" s="424"/>
      <c r="H97" s="412"/>
      <c r="I97" s="99"/>
      <c r="J97" s="130"/>
      <c r="K97" s="98"/>
      <c r="L97" s="125" t="str">
        <f>IFERROR(VLOOKUP(INDEX('8- Políticas de Administración '!$B$16:$F$63,MATCH('5- Identificación de Riesgos'!J97,'8- Políticas de Administración '!$C$16:$C$64,0),1),'8- Políticas de Administración '!$B$16:$F$64,5,FALSE),"")</f>
        <v/>
      </c>
      <c r="M97" s="404"/>
      <c r="N97" s="415"/>
      <c r="O97" s="427"/>
    </row>
    <row r="98" spans="1:22">
      <c r="A98" s="401"/>
      <c r="B98" s="418"/>
      <c r="C98" s="421"/>
      <c r="D98" s="109"/>
      <c r="E98" s="404"/>
      <c r="F98" s="404"/>
      <c r="G98" s="424"/>
      <c r="H98" s="412"/>
      <c r="I98" s="99"/>
      <c r="J98" s="130"/>
      <c r="K98" s="98"/>
      <c r="L98" s="125" t="str">
        <f>IFERROR(VLOOKUP(INDEX('8- Políticas de Administración '!$B$16:$F$63,MATCH('5- Identificación de Riesgos'!J98,'8- Políticas de Administración '!$C$16:$C$64,0),1),'8- Políticas de Administración '!$B$16:$F$64,5,FALSE),"")</f>
        <v/>
      </c>
      <c r="M98" s="404"/>
      <c r="N98" s="415"/>
      <c r="O98" s="427"/>
    </row>
    <row r="99" spans="1:22">
      <c r="A99" s="402"/>
      <c r="B99" s="419"/>
      <c r="C99" s="422"/>
      <c r="D99" s="110"/>
      <c r="E99" s="405"/>
      <c r="F99" s="405"/>
      <c r="G99" s="425"/>
      <c r="H99" s="413"/>
      <c r="I99" s="100"/>
      <c r="J99" s="131"/>
      <c r="K99" s="98"/>
      <c r="L99" s="127" t="str">
        <f>IFERROR(VLOOKUP(INDEX('8- Políticas de Administración '!$B$16:$F$63,MATCH('5- Identificación de Riesgos'!J99,'8- Políticas de Administración '!$C$16:$C$64,0),1),'8- Políticas de Administración '!$B$16:$F$64,5,FALSE),"")</f>
        <v/>
      </c>
      <c r="M99" s="405"/>
      <c r="N99" s="416"/>
      <c r="O99" s="427"/>
    </row>
    <row r="100" spans="1:22" ht="51">
      <c r="A100" s="400">
        <v>10</v>
      </c>
      <c r="B100" s="406" t="s">
        <v>386</v>
      </c>
      <c r="C100" s="406" t="s">
        <v>387</v>
      </c>
      <c r="D100" s="253" t="s">
        <v>388</v>
      </c>
      <c r="E100" s="407">
        <v>260</v>
      </c>
      <c r="F100" s="407">
        <v>1</v>
      </c>
      <c r="G100" s="408">
        <f t="shared" ref="G100" si="7">F100/E100</f>
        <v>3.8461538461538464E-3</v>
      </c>
      <c r="H100" s="411" t="s">
        <v>389</v>
      </c>
      <c r="I100" s="98" t="s">
        <v>331</v>
      </c>
      <c r="J100" s="116" t="s">
        <v>347</v>
      </c>
      <c r="K100" s="99" t="str">
        <f>IFERROR(CONCATENATE(INDEX('8- Políticas de Administración '!$B$16:$F$61,MATCH('5- Identificación de Riesgos'!J100,'8- Políticas de Administración '!$C$16:$C$61,0),1)," - ",L100),"")</f>
        <v>Mayor - 4</v>
      </c>
      <c r="L100" s="126">
        <v>4</v>
      </c>
      <c r="M100" s="407" t="str">
        <f>IFERROR(CONCATENATE(INDEX('8- Políticas de Administración '!$B$16:$F$53,MATCH(ROUND(AVERAGE(L100:L109),0),'8- Políticas de Administración '!$F$16:$F$53,0),1)," - ",ROUND(AVERAGE(L100:L109),0)),"")</f>
        <v>Mayor - 4</v>
      </c>
      <c r="N100" s="414" t="str">
        <f>IFERROR(CONCATENATE(VLOOKUP((LEFT(H100,LEN(H100)-4)&amp;LEFT(M100,LEN(M100)-4)),'9- Matriz de Calor '!$D$18:$E$42,2,0)," - ",RIGHT(H100,1)*RIGHT(M100,1)),"")</f>
        <v>Alto  - 4</v>
      </c>
      <c r="O100" s="397">
        <f>RIGHT(H100,1)*RIGHT(M100,1)</f>
        <v>4</v>
      </c>
      <c r="Q100" s="399" t="s">
        <v>390</v>
      </c>
      <c r="R100" s="399"/>
      <c r="S100" s="399"/>
      <c r="T100" s="399"/>
      <c r="U100" s="399"/>
      <c r="V100" s="399"/>
    </row>
    <row r="101" spans="1:22" ht="39" customHeight="1">
      <c r="A101" s="401"/>
      <c r="B101" s="404"/>
      <c r="C101" s="404"/>
      <c r="D101" s="114" t="s">
        <v>391</v>
      </c>
      <c r="E101" s="404"/>
      <c r="F101" s="404"/>
      <c r="G101" s="409"/>
      <c r="H101" s="412"/>
      <c r="I101" s="98" t="s">
        <v>328</v>
      </c>
      <c r="J101" s="116" t="s">
        <v>329</v>
      </c>
      <c r="K101" s="99" t="str">
        <f>IFERROR(CONCATENATE(INDEX('8- Políticas de Administración '!$B$16:$F$61,MATCH('5- Identificación de Riesgos'!J101,'8- Políticas de Administración '!$C$16:$C$61,0),1)," - ",L101),"")</f>
        <v>Moderado - 4</v>
      </c>
      <c r="L101" s="126">
        <v>4</v>
      </c>
      <c r="M101" s="404"/>
      <c r="N101" s="415"/>
      <c r="O101" s="398"/>
      <c r="Q101" s="399"/>
      <c r="R101" s="399"/>
      <c r="S101" s="399"/>
      <c r="T101" s="399"/>
      <c r="U101" s="399"/>
      <c r="V101" s="399"/>
    </row>
    <row r="102" spans="1:22" ht="42.75" customHeight="1">
      <c r="A102" s="401"/>
      <c r="B102" s="404"/>
      <c r="C102" s="404"/>
      <c r="D102" s="114" t="s">
        <v>392</v>
      </c>
      <c r="E102" s="404"/>
      <c r="F102" s="404"/>
      <c r="G102" s="409"/>
      <c r="H102" s="412"/>
      <c r="I102" s="98"/>
      <c r="J102" s="116"/>
      <c r="K102" s="99"/>
      <c r="L102" s="126"/>
      <c r="M102" s="404"/>
      <c r="N102" s="415"/>
      <c r="O102" s="398"/>
      <c r="Q102" s="399"/>
      <c r="R102" s="399"/>
      <c r="S102" s="399"/>
      <c r="T102" s="399"/>
      <c r="U102" s="399"/>
      <c r="V102" s="399"/>
    </row>
    <row r="103" spans="1:22" ht="51" customHeight="1">
      <c r="A103" s="401"/>
      <c r="B103" s="404"/>
      <c r="C103" s="404"/>
      <c r="D103" s="114"/>
      <c r="E103" s="404"/>
      <c r="F103" s="404"/>
      <c r="G103" s="409"/>
      <c r="H103" s="412"/>
      <c r="I103" s="99"/>
      <c r="J103" s="130"/>
      <c r="K103" s="99" t="str">
        <f>IFERROR(CONCATENATE(INDEX('8- Políticas de Administración '!$B$16:$F$61,MATCH('5- Identificación de Riesgos'!J103,'8- Políticas de Administración '!$C$16:$C$61,0),1)," - ",L103),"")</f>
        <v/>
      </c>
      <c r="L103" s="126"/>
      <c r="M103" s="404"/>
      <c r="N103" s="415"/>
      <c r="O103" s="398"/>
      <c r="Q103" s="399"/>
      <c r="R103" s="399"/>
      <c r="S103" s="399"/>
      <c r="T103" s="399"/>
      <c r="U103" s="399"/>
      <c r="V103" s="399"/>
    </row>
    <row r="104" spans="1:22" ht="27" customHeight="1">
      <c r="A104" s="401"/>
      <c r="B104" s="404"/>
      <c r="C104" s="404"/>
      <c r="D104" s="114"/>
      <c r="E104" s="404"/>
      <c r="F104" s="404"/>
      <c r="G104" s="409"/>
      <c r="H104" s="412"/>
      <c r="I104" s="99"/>
      <c r="J104" s="130"/>
      <c r="K104" s="99" t="str">
        <f>IFERROR(CONCATENATE(INDEX('8- Políticas de Administración '!$B$16:$F$61,MATCH('5- Identificación de Riesgos'!J104,'8- Políticas de Administración '!$C$16:$C$61,0),1)," - ",L104),"")</f>
        <v/>
      </c>
      <c r="L104" s="126"/>
      <c r="M104" s="404"/>
      <c r="N104" s="415"/>
      <c r="O104" s="398"/>
      <c r="Q104" s="399"/>
      <c r="R104" s="399"/>
      <c r="S104" s="399"/>
      <c r="T104" s="399"/>
      <c r="U104" s="399"/>
      <c r="V104" s="399"/>
    </row>
    <row r="105" spans="1:22">
      <c r="A105" s="401"/>
      <c r="B105" s="404"/>
      <c r="C105" s="404"/>
      <c r="D105" s="114"/>
      <c r="E105" s="404"/>
      <c r="F105" s="404"/>
      <c r="G105" s="409"/>
      <c r="H105" s="412"/>
      <c r="I105" s="99"/>
      <c r="J105" s="130"/>
      <c r="K105" s="99" t="s">
        <v>393</v>
      </c>
      <c r="L105" s="125" t="s">
        <v>393</v>
      </c>
      <c r="M105" s="404"/>
      <c r="N105" s="415"/>
      <c r="O105" s="398"/>
      <c r="Q105" s="399"/>
      <c r="R105" s="399"/>
      <c r="S105" s="399"/>
      <c r="T105" s="399"/>
      <c r="U105" s="399"/>
      <c r="V105" s="399"/>
    </row>
    <row r="106" spans="1:22">
      <c r="A106" s="401"/>
      <c r="B106" s="404"/>
      <c r="C106" s="404"/>
      <c r="D106" s="114"/>
      <c r="E106" s="404"/>
      <c r="F106" s="404"/>
      <c r="G106" s="409"/>
      <c r="H106" s="412"/>
      <c r="I106" s="99"/>
      <c r="J106" s="130"/>
      <c r="K106" s="99" t="s">
        <v>393</v>
      </c>
      <c r="L106" s="125" t="s">
        <v>393</v>
      </c>
      <c r="M106" s="404"/>
      <c r="N106" s="415"/>
      <c r="O106" s="398"/>
      <c r="Q106" s="399"/>
      <c r="R106" s="399"/>
      <c r="S106" s="399"/>
      <c r="T106" s="399"/>
      <c r="U106" s="399"/>
      <c r="V106" s="399"/>
    </row>
    <row r="107" spans="1:22">
      <c r="A107" s="401"/>
      <c r="B107" s="404"/>
      <c r="C107" s="404"/>
      <c r="D107" s="113"/>
      <c r="E107" s="404"/>
      <c r="F107" s="404"/>
      <c r="G107" s="409"/>
      <c r="H107" s="412"/>
      <c r="I107" s="99"/>
      <c r="J107" s="130"/>
      <c r="K107" s="99" t="s">
        <v>393</v>
      </c>
      <c r="L107" s="125" t="s">
        <v>393</v>
      </c>
      <c r="M107" s="404"/>
      <c r="N107" s="415"/>
      <c r="O107" s="398"/>
      <c r="Q107" s="399"/>
      <c r="R107" s="399"/>
      <c r="S107" s="399"/>
      <c r="T107" s="399"/>
      <c r="U107" s="399"/>
      <c r="V107" s="399"/>
    </row>
    <row r="108" spans="1:22">
      <c r="A108" s="401"/>
      <c r="B108" s="404"/>
      <c r="C108" s="404"/>
      <c r="D108" s="113"/>
      <c r="E108" s="404"/>
      <c r="F108" s="404"/>
      <c r="G108" s="409"/>
      <c r="H108" s="412"/>
      <c r="I108" s="99"/>
      <c r="J108" s="130"/>
      <c r="K108" s="99" t="s">
        <v>393</v>
      </c>
      <c r="L108" s="125" t="s">
        <v>393</v>
      </c>
      <c r="M108" s="404"/>
      <c r="N108" s="415"/>
      <c r="O108" s="398"/>
      <c r="Q108" s="399"/>
      <c r="R108" s="399"/>
      <c r="S108" s="399"/>
      <c r="T108" s="399"/>
      <c r="U108" s="399"/>
      <c r="V108" s="399"/>
    </row>
    <row r="109" spans="1:22">
      <c r="A109" s="402"/>
      <c r="B109" s="405"/>
      <c r="C109" s="405"/>
      <c r="D109" s="115"/>
      <c r="E109" s="405"/>
      <c r="F109" s="405"/>
      <c r="G109" s="410"/>
      <c r="H109" s="413"/>
      <c r="I109" s="100"/>
      <c r="J109" s="131"/>
      <c r="K109" s="100" t="s">
        <v>393</v>
      </c>
      <c r="L109" s="127" t="s">
        <v>393</v>
      </c>
      <c r="M109" s="405"/>
      <c r="N109" s="416"/>
      <c r="O109" s="398"/>
      <c r="Q109" s="399"/>
      <c r="R109" s="399"/>
      <c r="S109" s="399"/>
      <c r="T109" s="399"/>
      <c r="U109" s="399"/>
      <c r="V109" s="399"/>
    </row>
    <row r="110" spans="1:22" ht="51">
      <c r="A110" s="400">
        <v>11</v>
      </c>
      <c r="B110" s="403" t="s">
        <v>394</v>
      </c>
      <c r="C110" s="406" t="s">
        <v>395</v>
      </c>
      <c r="D110" s="253" t="s">
        <v>388</v>
      </c>
      <c r="E110" s="407">
        <v>260</v>
      </c>
      <c r="F110" s="407">
        <v>1</v>
      </c>
      <c r="G110" s="408">
        <f t="shared" ref="G110" si="8">F110/E110</f>
        <v>3.8461538461538464E-3</v>
      </c>
      <c r="H110" s="411" t="s">
        <v>389</v>
      </c>
      <c r="I110" s="98" t="s">
        <v>331</v>
      </c>
      <c r="J110" s="116" t="s">
        <v>347</v>
      </c>
      <c r="K110" s="99" t="str">
        <f>IFERROR(CONCATENATE(INDEX('8- Políticas de Administración '!$B$16:$F$61,MATCH('5- Identificación de Riesgos'!J110,'8- Políticas de Administración '!$C$16:$C$61,0),1)," - ",L110),"")</f>
        <v>Mayor - 4</v>
      </c>
      <c r="L110" s="126">
        <v>4</v>
      </c>
      <c r="M110" s="407" t="str">
        <f>IFERROR(CONCATENATE(INDEX('8- Políticas de Administración '!$B$16:$F$53,MATCH(ROUND(AVERAGE(L110:L119),0),'8- Políticas de Administración '!$F$16:$F$53,0),1)," - ",ROUND(AVERAGE(L110:L119),0)),"")</f>
        <v>Mayor - 4</v>
      </c>
      <c r="N110" s="414" t="str">
        <f>IFERROR(CONCATENATE(VLOOKUP((LEFT(H110,LEN(H110)-4)&amp;LEFT(M110,LEN(M110)-4)),'9- Matriz de Calor '!$D$18:$E$42,2,0)," - ",RIGHT(H110,1)*RIGHT(M110,1)),"")</f>
        <v>Alto  - 4</v>
      </c>
      <c r="O110" s="397">
        <f>RIGHT(H110,1)*RIGHT(M110,1)</f>
        <v>4</v>
      </c>
      <c r="Q110" s="399" t="s">
        <v>390</v>
      </c>
      <c r="R110" s="399"/>
      <c r="S110" s="399"/>
      <c r="T110" s="399"/>
      <c r="U110" s="399"/>
      <c r="V110" s="399"/>
    </row>
    <row r="111" spans="1:22" ht="30">
      <c r="A111" s="401"/>
      <c r="B111" s="404"/>
      <c r="C111" s="404"/>
      <c r="D111" s="114" t="s">
        <v>391</v>
      </c>
      <c r="E111" s="404"/>
      <c r="F111" s="404"/>
      <c r="G111" s="409"/>
      <c r="H111" s="412"/>
      <c r="I111" s="98" t="s">
        <v>328</v>
      </c>
      <c r="J111" s="116" t="s">
        <v>329</v>
      </c>
      <c r="K111" s="99" t="str">
        <f>IFERROR(CONCATENATE(INDEX('8- Políticas de Administración '!$B$16:$F$61,MATCH('5- Identificación de Riesgos'!J111,'8- Políticas de Administración '!$C$16:$C$61,0),1)," - ",L111),"")</f>
        <v>Moderado - 4</v>
      </c>
      <c r="L111" s="126">
        <v>4</v>
      </c>
      <c r="M111" s="404"/>
      <c r="N111" s="415"/>
      <c r="O111" s="398"/>
      <c r="Q111" s="399"/>
      <c r="R111" s="399"/>
      <c r="S111" s="399"/>
      <c r="T111" s="399"/>
      <c r="U111" s="399"/>
      <c r="V111" s="399"/>
    </row>
    <row r="112" spans="1:22" ht="25.5">
      <c r="A112" s="401"/>
      <c r="B112" s="404"/>
      <c r="C112" s="404"/>
      <c r="D112" s="114" t="s">
        <v>392</v>
      </c>
      <c r="E112" s="404"/>
      <c r="F112" s="404"/>
      <c r="G112" s="409"/>
      <c r="H112" s="412"/>
      <c r="I112" s="98"/>
      <c r="J112" s="116"/>
      <c r="K112" s="99"/>
      <c r="L112" s="126"/>
      <c r="M112" s="404"/>
      <c r="N112" s="415"/>
      <c r="O112" s="398"/>
      <c r="Q112" s="399"/>
      <c r="R112" s="399"/>
      <c r="S112" s="399"/>
      <c r="T112" s="399"/>
      <c r="U112" s="399"/>
      <c r="V112" s="399"/>
    </row>
    <row r="113" spans="1:257">
      <c r="A113" s="401"/>
      <c r="B113" s="404"/>
      <c r="C113" s="404"/>
      <c r="D113" s="114" t="s">
        <v>396</v>
      </c>
      <c r="E113" s="404"/>
      <c r="F113" s="404"/>
      <c r="G113" s="409"/>
      <c r="H113" s="412"/>
      <c r="I113" s="99"/>
      <c r="J113" s="130"/>
      <c r="K113" s="99" t="str">
        <f>IFERROR(CONCATENATE(INDEX('8- Políticas de Administración '!$B$16:$F$61,MATCH('5- Identificación de Riesgos'!J113,'8- Políticas de Administración '!$C$16:$C$61,0),1)," - ",L113),"")</f>
        <v/>
      </c>
      <c r="L113" s="126"/>
      <c r="M113" s="404"/>
      <c r="N113" s="415"/>
      <c r="O113" s="398"/>
      <c r="Q113" s="399"/>
      <c r="R113" s="399"/>
      <c r="S113" s="399"/>
      <c r="T113" s="399"/>
      <c r="U113" s="399"/>
      <c r="V113" s="399"/>
    </row>
    <row r="114" spans="1:257">
      <c r="A114" s="401"/>
      <c r="B114" s="404"/>
      <c r="C114" s="404"/>
      <c r="D114" s="114"/>
      <c r="E114" s="404"/>
      <c r="F114" s="404"/>
      <c r="G114" s="409"/>
      <c r="H114" s="412"/>
      <c r="I114" s="99"/>
      <c r="J114" s="130"/>
      <c r="K114" s="99" t="str">
        <f>IFERROR(CONCATENATE(INDEX('8- Políticas de Administración '!$B$16:$F$61,MATCH('5- Identificación de Riesgos'!J114,'8- Políticas de Administración '!$C$16:$C$61,0),1)," - ",L114),"")</f>
        <v/>
      </c>
      <c r="L114" s="126"/>
      <c r="M114" s="404"/>
      <c r="N114" s="415"/>
      <c r="O114" s="398"/>
      <c r="Q114" s="399"/>
      <c r="R114" s="399"/>
      <c r="S114" s="399"/>
      <c r="T114" s="399"/>
      <c r="U114" s="399"/>
      <c r="V114" s="399"/>
    </row>
    <row r="115" spans="1:257">
      <c r="A115" s="401"/>
      <c r="B115" s="404"/>
      <c r="C115" s="404"/>
      <c r="D115" s="114"/>
      <c r="E115" s="404"/>
      <c r="F115" s="404"/>
      <c r="G115" s="409"/>
      <c r="H115" s="412"/>
      <c r="I115" s="99"/>
      <c r="J115" s="130"/>
      <c r="K115" s="99" t="s">
        <v>393</v>
      </c>
      <c r="L115" s="125" t="s">
        <v>393</v>
      </c>
      <c r="M115" s="404"/>
      <c r="N115" s="415"/>
      <c r="O115" s="398"/>
      <c r="Q115" s="399"/>
      <c r="R115" s="399"/>
      <c r="S115" s="399"/>
      <c r="T115" s="399"/>
      <c r="U115" s="399"/>
      <c r="V115" s="399"/>
    </row>
    <row r="116" spans="1:257">
      <c r="A116" s="401"/>
      <c r="B116" s="404"/>
      <c r="C116" s="404"/>
      <c r="D116" s="114"/>
      <c r="E116" s="404"/>
      <c r="F116" s="404"/>
      <c r="G116" s="409"/>
      <c r="H116" s="412"/>
      <c r="I116" s="99"/>
      <c r="J116" s="130"/>
      <c r="K116" s="99" t="s">
        <v>393</v>
      </c>
      <c r="L116" s="125" t="s">
        <v>393</v>
      </c>
      <c r="M116" s="404"/>
      <c r="N116" s="415"/>
      <c r="O116" s="398"/>
      <c r="Q116" s="399"/>
      <c r="R116" s="399"/>
      <c r="S116" s="399"/>
      <c r="T116" s="399"/>
      <c r="U116" s="399"/>
      <c r="V116" s="399"/>
    </row>
    <row r="117" spans="1:257">
      <c r="A117" s="401"/>
      <c r="B117" s="404"/>
      <c r="C117" s="404"/>
      <c r="D117" s="113"/>
      <c r="E117" s="404"/>
      <c r="F117" s="404"/>
      <c r="G117" s="409"/>
      <c r="H117" s="412"/>
      <c r="I117" s="99"/>
      <c r="J117" s="130"/>
      <c r="K117" s="99" t="s">
        <v>393</v>
      </c>
      <c r="L117" s="125" t="s">
        <v>393</v>
      </c>
      <c r="M117" s="404"/>
      <c r="N117" s="415"/>
      <c r="O117" s="398"/>
      <c r="Q117" s="399"/>
      <c r="R117" s="399"/>
      <c r="S117" s="399"/>
      <c r="T117" s="399"/>
      <c r="U117" s="399"/>
      <c r="V117" s="399"/>
    </row>
    <row r="118" spans="1:257">
      <c r="A118" s="401"/>
      <c r="B118" s="404"/>
      <c r="C118" s="404"/>
      <c r="D118" s="113"/>
      <c r="E118" s="404"/>
      <c r="F118" s="404"/>
      <c r="G118" s="409"/>
      <c r="H118" s="412"/>
      <c r="I118" s="99"/>
      <c r="J118" s="130"/>
      <c r="K118" s="99" t="s">
        <v>393</v>
      </c>
      <c r="L118" s="125" t="s">
        <v>393</v>
      </c>
      <c r="M118" s="404"/>
      <c r="N118" s="415"/>
      <c r="O118" s="398"/>
      <c r="Q118" s="399"/>
      <c r="R118" s="399"/>
      <c r="S118" s="399"/>
      <c r="T118" s="399"/>
      <c r="U118" s="399"/>
      <c r="V118" s="399"/>
    </row>
    <row r="119" spans="1:257">
      <c r="A119" s="402"/>
      <c r="B119" s="405"/>
      <c r="C119" s="405"/>
      <c r="D119" s="115"/>
      <c r="E119" s="405"/>
      <c r="F119" s="405"/>
      <c r="G119" s="410"/>
      <c r="H119" s="413"/>
      <c r="I119" s="100"/>
      <c r="J119" s="131"/>
      <c r="K119" s="100" t="s">
        <v>393</v>
      </c>
      <c r="L119" s="127" t="s">
        <v>393</v>
      </c>
      <c r="M119" s="405"/>
      <c r="N119" s="416"/>
      <c r="O119" s="398"/>
      <c r="Q119" s="399"/>
      <c r="R119" s="399"/>
      <c r="S119" s="399"/>
      <c r="T119" s="399"/>
      <c r="U119" s="399"/>
      <c r="V119" s="399"/>
    </row>
    <row r="120" spans="1:257" s="86" customFormat="1" ht="45">
      <c r="A120" s="400">
        <v>12</v>
      </c>
      <c r="B120" s="407" t="s">
        <v>397</v>
      </c>
      <c r="C120" s="420" t="s">
        <v>398</v>
      </c>
      <c r="D120" s="167" t="s">
        <v>399</v>
      </c>
      <c r="E120" s="407">
        <v>260</v>
      </c>
      <c r="F120" s="407">
        <v>1</v>
      </c>
      <c r="G120" s="428">
        <f t="shared" ref="G120" si="9">F120/E120</f>
        <v>3.8461538461538464E-3</v>
      </c>
      <c r="H120" s="426" t="str">
        <f>CONCATENATE(IF(G120&lt;='8-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 - ",VLOOKUP(IF(G120&lt;='8-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valida"))))),'8- Políticas de Administración '!$B$6:$F$10,5,FALSE))</f>
        <v>Muy Baja - 1</v>
      </c>
      <c r="I120" s="98" t="s">
        <v>331</v>
      </c>
      <c r="J120" s="116" t="s">
        <v>347</v>
      </c>
      <c r="K120" s="98" t="str">
        <f>IFERROR(CONCATENATE(INDEX('8- Políticas de Administración '!$B$16:$F$53,MATCH('5- Identificación de Riesgos'!J120,'8- Políticas de Administración '!$C$16:$C$54,0),1)," - ",L120),"")</f>
        <v>Mayor - 4</v>
      </c>
      <c r="L120" s="126">
        <f>IFERROR(VLOOKUP(INDEX('8- Políticas de Administración '!$B$16:$F$63,MATCH('5- Identificación de Riesgos'!J120,'8- Políticas de Administración '!$C$16:$C$64,0),1),'8- Políticas de Administración '!$B$16:$F$64,5,FALSE),"")</f>
        <v>4</v>
      </c>
      <c r="M120" s="407" t="str">
        <f>IFERROR(CONCATENATE(INDEX('8- Políticas de Administración '!$B$16:$F$53,MATCH(ROUND(AVERAGE(L120:L129),0),'8- Políticas de Administración '!$F$16:$F$53,0),1)," - ",ROUND(AVERAGE(L120:L129),0)),"")</f>
        <v>Moderado - 3</v>
      </c>
      <c r="N120" s="414" t="str">
        <f>IFERROR(CONCATENATE(VLOOKUP((LEFT(H120,LEN(H120)-4)&amp;LEFT(M120,LEN(M120)-4)),'9- Matriz de Calor '!$D$18:$E$42,2,0)," - ",RIGHT(H120,1)*RIGHT(M120,1)),"")</f>
        <v>Moderado - 3</v>
      </c>
      <c r="O120" s="464">
        <f>RIGHT(H120,1)*RIGHT(M120,1)</f>
        <v>3</v>
      </c>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85"/>
      <c r="BU120" s="85"/>
      <c r="BV120" s="85"/>
      <c r="BW120" s="85"/>
      <c r="BX120" s="85"/>
      <c r="BY120" s="85"/>
      <c r="BZ120" s="85"/>
      <c r="CA120" s="85"/>
      <c r="CB120" s="85"/>
      <c r="CC120" s="85"/>
      <c r="CD120" s="85"/>
      <c r="CE120" s="85"/>
      <c r="CF120" s="85"/>
      <c r="CG120" s="85"/>
      <c r="CH120" s="85"/>
      <c r="CI120" s="85"/>
      <c r="CJ120" s="85"/>
      <c r="CK120" s="85"/>
      <c r="CL120" s="85"/>
      <c r="CM120" s="85"/>
      <c r="CN120" s="85"/>
      <c r="CO120" s="85"/>
      <c r="CP120" s="85"/>
      <c r="CQ120" s="85"/>
      <c r="CR120" s="85"/>
      <c r="CS120" s="85"/>
      <c r="CT120" s="85"/>
      <c r="CU120" s="85"/>
      <c r="CV120" s="85"/>
      <c r="CW120" s="85"/>
      <c r="CX120" s="85"/>
      <c r="CY120" s="85"/>
      <c r="CZ120" s="85"/>
      <c r="DA120" s="85"/>
      <c r="DB120" s="85"/>
      <c r="DC120" s="85"/>
      <c r="DD120" s="85"/>
      <c r="DE120" s="85"/>
      <c r="DF120" s="85"/>
      <c r="DG120" s="85"/>
      <c r="DH120" s="85"/>
      <c r="DI120" s="85"/>
      <c r="DJ120" s="85"/>
      <c r="DK120" s="85"/>
      <c r="DL120" s="85"/>
      <c r="DM120" s="85"/>
      <c r="DN120" s="85"/>
      <c r="DO120" s="85"/>
      <c r="DP120" s="85"/>
      <c r="DQ120" s="85"/>
      <c r="DR120" s="85"/>
      <c r="DS120" s="85"/>
      <c r="DT120" s="85"/>
      <c r="DU120" s="85"/>
      <c r="DV120" s="85"/>
      <c r="DW120" s="85"/>
      <c r="DX120" s="85"/>
      <c r="DY120" s="85"/>
      <c r="DZ120" s="85"/>
      <c r="EA120" s="85"/>
      <c r="EB120" s="85"/>
      <c r="EC120" s="85"/>
      <c r="ED120" s="85"/>
      <c r="EE120" s="85"/>
      <c r="EF120" s="85"/>
      <c r="EG120" s="85"/>
      <c r="EH120" s="85"/>
      <c r="EI120" s="85"/>
      <c r="EJ120" s="85"/>
      <c r="EK120" s="85"/>
      <c r="EL120" s="85"/>
      <c r="EM120" s="85"/>
      <c r="EN120" s="85"/>
      <c r="EO120" s="85"/>
      <c r="EP120" s="85"/>
      <c r="EQ120" s="85"/>
      <c r="ER120" s="85"/>
      <c r="ES120" s="85"/>
      <c r="ET120" s="85"/>
      <c r="EU120" s="85"/>
      <c r="EV120" s="85"/>
      <c r="EW120" s="85"/>
      <c r="EX120" s="85"/>
      <c r="EY120" s="85"/>
      <c r="EZ120" s="85"/>
      <c r="FA120" s="85"/>
      <c r="FB120" s="85"/>
      <c r="FC120" s="85"/>
      <c r="FD120" s="85"/>
      <c r="FE120" s="85"/>
      <c r="FF120" s="85"/>
      <c r="FG120" s="85"/>
      <c r="FH120" s="85"/>
      <c r="FI120" s="85"/>
      <c r="FJ120" s="85"/>
      <c r="FK120" s="85"/>
      <c r="FL120" s="85"/>
      <c r="FM120" s="85"/>
      <c r="FN120" s="85"/>
      <c r="FO120" s="85"/>
      <c r="FP120" s="85"/>
      <c r="FQ120" s="85"/>
      <c r="FR120" s="85"/>
      <c r="FS120" s="85"/>
      <c r="FT120" s="85"/>
      <c r="FU120" s="85"/>
      <c r="FV120" s="85"/>
      <c r="FW120" s="85"/>
      <c r="FX120" s="85"/>
      <c r="FY120" s="85"/>
      <c r="FZ120" s="85"/>
      <c r="GA120" s="85"/>
      <c r="GB120" s="85"/>
      <c r="GC120" s="85"/>
      <c r="GD120" s="85"/>
      <c r="GE120" s="85"/>
      <c r="GF120" s="85"/>
      <c r="GG120" s="85"/>
      <c r="GH120" s="85"/>
      <c r="GI120" s="85"/>
      <c r="GJ120" s="85"/>
      <c r="GK120" s="85"/>
      <c r="GL120" s="85"/>
      <c r="GM120" s="85"/>
      <c r="GN120" s="85"/>
      <c r="GO120" s="85"/>
      <c r="GP120" s="85"/>
      <c r="GQ120" s="85"/>
      <c r="GR120" s="85"/>
      <c r="GS120" s="85"/>
      <c r="GT120" s="85"/>
      <c r="GU120" s="85"/>
      <c r="GV120" s="85"/>
      <c r="GW120" s="85"/>
      <c r="GX120" s="85"/>
      <c r="GY120" s="85"/>
      <c r="GZ120" s="85"/>
      <c r="HA120" s="85"/>
      <c r="HB120" s="85"/>
      <c r="HC120" s="85"/>
      <c r="HD120" s="85"/>
      <c r="HE120" s="85"/>
      <c r="HF120" s="85"/>
      <c r="HG120" s="85"/>
      <c r="HH120" s="85"/>
      <c r="HI120" s="85"/>
      <c r="HJ120" s="85"/>
      <c r="HK120" s="85"/>
      <c r="HL120" s="85"/>
      <c r="HM120" s="85"/>
      <c r="HN120" s="85"/>
      <c r="HO120" s="85"/>
      <c r="HP120" s="85"/>
      <c r="HQ120" s="85"/>
      <c r="HR120" s="85"/>
      <c r="HS120" s="85"/>
      <c r="HT120" s="85"/>
      <c r="HU120" s="85"/>
      <c r="HV120" s="85"/>
      <c r="HW120" s="85"/>
      <c r="HX120" s="85"/>
      <c r="HY120" s="85"/>
      <c r="HZ120" s="85"/>
      <c r="IA120" s="85"/>
      <c r="IB120" s="85"/>
      <c r="IC120" s="85"/>
      <c r="ID120" s="85"/>
      <c r="IE120" s="85"/>
      <c r="IF120" s="85"/>
      <c r="IG120" s="85"/>
      <c r="IH120" s="85"/>
      <c r="II120" s="85"/>
      <c r="IJ120" s="85"/>
      <c r="IK120" s="85"/>
      <c r="IL120" s="85"/>
      <c r="IM120" s="85"/>
      <c r="IN120" s="85"/>
      <c r="IO120" s="85"/>
      <c r="IP120" s="85"/>
      <c r="IQ120" s="85"/>
      <c r="IR120" s="85"/>
      <c r="IS120" s="85"/>
      <c r="IT120" s="85"/>
      <c r="IU120" s="85"/>
      <c r="IV120" s="85"/>
      <c r="IW120" s="85"/>
    </row>
    <row r="121" spans="1:257" s="86" customFormat="1" ht="30">
      <c r="A121" s="401"/>
      <c r="B121" s="404"/>
      <c r="C121" s="421"/>
      <c r="D121" s="171" t="s">
        <v>400</v>
      </c>
      <c r="E121" s="404"/>
      <c r="F121" s="404"/>
      <c r="G121" s="409"/>
      <c r="H121" s="412"/>
      <c r="I121" s="99" t="s">
        <v>328</v>
      </c>
      <c r="J121" s="130" t="s">
        <v>401</v>
      </c>
      <c r="K121" s="99" t="str">
        <f>IFERROR(CONCATENATE(INDEX('8- Políticas de Administración '!$B$16:$F$53,MATCH('5- Identificación de Riesgos'!J121,'8- Políticas de Administración '!$C$16:$C$54,0),1)," - ",L121),"")</f>
        <v>Menor - 2</v>
      </c>
      <c r="L121" s="125">
        <f>IFERROR(VLOOKUP(INDEX('8- Políticas de Administración '!$B$16:$F$63,MATCH('5- Identificación de Riesgos'!J121,'8- Políticas de Administración '!$C$16:$C$64,0),1),'8- Políticas de Administración '!$B$16:$F$64,5,FALSE),"")</f>
        <v>2</v>
      </c>
      <c r="M121" s="404"/>
      <c r="N121" s="415"/>
      <c r="O121" s="464"/>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85"/>
      <c r="BS121" s="85"/>
      <c r="BT121" s="85"/>
      <c r="BU121" s="85"/>
      <c r="BV121" s="85"/>
      <c r="BW121" s="85"/>
      <c r="BX121" s="85"/>
      <c r="BY121" s="85"/>
      <c r="BZ121" s="85"/>
      <c r="CA121" s="85"/>
      <c r="CB121" s="85"/>
      <c r="CC121" s="85"/>
      <c r="CD121" s="85"/>
      <c r="CE121" s="85"/>
      <c r="CF121" s="85"/>
      <c r="CG121" s="85"/>
      <c r="CH121" s="85"/>
      <c r="CI121" s="85"/>
      <c r="CJ121" s="85"/>
      <c r="CK121" s="85"/>
      <c r="CL121" s="85"/>
      <c r="CM121" s="85"/>
      <c r="CN121" s="85"/>
      <c r="CO121" s="85"/>
      <c r="CP121" s="85"/>
      <c r="CQ121" s="85"/>
      <c r="CR121" s="85"/>
      <c r="CS121" s="85"/>
      <c r="CT121" s="85"/>
      <c r="CU121" s="85"/>
      <c r="CV121" s="85"/>
      <c r="CW121" s="85"/>
      <c r="CX121" s="85"/>
      <c r="CY121" s="85"/>
      <c r="CZ121" s="85"/>
      <c r="DA121" s="85"/>
      <c r="DB121" s="85"/>
      <c r="DC121" s="85"/>
      <c r="DD121" s="85"/>
      <c r="DE121" s="85"/>
      <c r="DF121" s="85"/>
      <c r="DG121" s="85"/>
      <c r="DH121" s="85"/>
      <c r="DI121" s="85"/>
      <c r="DJ121" s="85"/>
      <c r="DK121" s="85"/>
      <c r="DL121" s="85"/>
      <c r="DM121" s="85"/>
      <c r="DN121" s="85"/>
      <c r="DO121" s="85"/>
      <c r="DP121" s="85"/>
      <c r="DQ121" s="85"/>
      <c r="DR121" s="85"/>
      <c r="DS121" s="85"/>
      <c r="DT121" s="85"/>
      <c r="DU121" s="85"/>
      <c r="DV121" s="85"/>
      <c r="DW121" s="85"/>
      <c r="DX121" s="85"/>
      <c r="DY121" s="85"/>
      <c r="DZ121" s="85"/>
      <c r="EA121" s="85"/>
      <c r="EB121" s="85"/>
      <c r="EC121" s="85"/>
      <c r="ED121" s="85"/>
      <c r="EE121" s="85"/>
      <c r="EF121" s="85"/>
      <c r="EG121" s="85"/>
      <c r="EH121" s="85"/>
      <c r="EI121" s="85"/>
      <c r="EJ121" s="85"/>
      <c r="EK121" s="85"/>
      <c r="EL121" s="85"/>
      <c r="EM121" s="85"/>
      <c r="EN121" s="85"/>
      <c r="EO121" s="85"/>
      <c r="EP121" s="85"/>
      <c r="EQ121" s="85"/>
      <c r="ER121" s="85"/>
      <c r="ES121" s="85"/>
      <c r="ET121" s="85"/>
      <c r="EU121" s="85"/>
      <c r="EV121" s="85"/>
      <c r="EW121" s="85"/>
      <c r="EX121" s="85"/>
      <c r="EY121" s="85"/>
      <c r="EZ121" s="85"/>
      <c r="FA121" s="85"/>
      <c r="FB121" s="85"/>
      <c r="FC121" s="85"/>
      <c r="FD121" s="85"/>
      <c r="FE121" s="85"/>
      <c r="FF121" s="85"/>
      <c r="FG121" s="85"/>
      <c r="FH121" s="85"/>
      <c r="FI121" s="85"/>
      <c r="FJ121" s="85"/>
      <c r="FK121" s="85"/>
      <c r="FL121" s="85"/>
      <c r="FM121" s="85"/>
      <c r="FN121" s="85"/>
      <c r="FO121" s="85"/>
      <c r="FP121" s="85"/>
      <c r="FQ121" s="85"/>
      <c r="FR121" s="85"/>
      <c r="FS121" s="85"/>
      <c r="FT121" s="85"/>
      <c r="FU121" s="85"/>
      <c r="FV121" s="85"/>
      <c r="FW121" s="85"/>
      <c r="FX121" s="85"/>
      <c r="FY121" s="85"/>
      <c r="FZ121" s="85"/>
      <c r="GA121" s="85"/>
      <c r="GB121" s="85"/>
      <c r="GC121" s="85"/>
      <c r="GD121" s="85"/>
      <c r="GE121" s="85"/>
      <c r="GF121" s="85"/>
      <c r="GG121" s="85"/>
      <c r="GH121" s="85"/>
      <c r="GI121" s="85"/>
      <c r="GJ121" s="85"/>
      <c r="GK121" s="85"/>
      <c r="GL121" s="85"/>
      <c r="GM121" s="85"/>
      <c r="GN121" s="85"/>
      <c r="GO121" s="85"/>
      <c r="GP121" s="85"/>
      <c r="GQ121" s="85"/>
      <c r="GR121" s="85"/>
      <c r="GS121" s="85"/>
      <c r="GT121" s="85"/>
      <c r="GU121" s="85"/>
      <c r="GV121" s="85"/>
      <c r="GW121" s="85"/>
      <c r="GX121" s="85"/>
      <c r="GY121" s="85"/>
      <c r="GZ121" s="85"/>
      <c r="HA121" s="85"/>
      <c r="HB121" s="85"/>
      <c r="HC121" s="85"/>
      <c r="HD121" s="85"/>
      <c r="HE121" s="85"/>
      <c r="HF121" s="85"/>
      <c r="HG121" s="85"/>
      <c r="HH121" s="85"/>
      <c r="HI121" s="85"/>
      <c r="HJ121" s="85"/>
      <c r="HK121" s="85"/>
      <c r="HL121" s="85"/>
      <c r="HM121" s="85"/>
      <c r="HN121" s="85"/>
      <c r="HO121" s="85"/>
      <c r="HP121" s="85"/>
      <c r="HQ121" s="85"/>
      <c r="HR121" s="85"/>
      <c r="HS121" s="85"/>
      <c r="HT121" s="85"/>
      <c r="HU121" s="85"/>
      <c r="HV121" s="85"/>
      <c r="HW121" s="85"/>
      <c r="HX121" s="85"/>
      <c r="HY121" s="85"/>
      <c r="HZ121" s="85"/>
      <c r="IA121" s="85"/>
      <c r="IB121" s="85"/>
      <c r="IC121" s="85"/>
      <c r="ID121" s="85"/>
      <c r="IE121" s="85"/>
      <c r="IF121" s="85"/>
      <c r="IG121" s="85"/>
      <c r="IH121" s="85"/>
      <c r="II121" s="85"/>
      <c r="IJ121" s="85"/>
      <c r="IK121" s="85"/>
      <c r="IL121" s="85"/>
      <c r="IM121" s="85"/>
      <c r="IN121" s="85"/>
      <c r="IO121" s="85"/>
      <c r="IP121" s="85"/>
      <c r="IQ121" s="85"/>
      <c r="IR121" s="85"/>
      <c r="IS121" s="85"/>
      <c r="IT121" s="85"/>
      <c r="IU121" s="85"/>
      <c r="IV121" s="85"/>
      <c r="IW121" s="85"/>
    </row>
    <row r="122" spans="1:257" s="86" customFormat="1" ht="30" customHeight="1">
      <c r="A122" s="401"/>
      <c r="B122" s="404"/>
      <c r="C122" s="421"/>
      <c r="D122" s="168" t="s">
        <v>402</v>
      </c>
      <c r="E122" s="404"/>
      <c r="F122" s="404"/>
      <c r="G122" s="409"/>
      <c r="H122" s="412"/>
      <c r="I122" s="99" t="s">
        <v>322</v>
      </c>
      <c r="J122" s="130" t="s">
        <v>403</v>
      </c>
      <c r="K122" s="99" t="str">
        <f>IFERROR(CONCATENATE(INDEX('8- Políticas de Administración '!$B$16:$F$53,MATCH('5- Identificación de Riesgos'!J122,'8- Políticas de Administración '!$C$16:$C$54,0),1)," - ",L122),"")</f>
        <v>Menor - 2</v>
      </c>
      <c r="L122" s="125">
        <f>IFERROR(VLOOKUP(INDEX('8- Políticas de Administración '!$B$16:$F$63,MATCH('5- Identificación de Riesgos'!J122,'8- Políticas de Administración '!$C$16:$C$64,0),1),'8- Políticas de Administración '!$B$16:$F$64,5,FALSE),"")</f>
        <v>2</v>
      </c>
      <c r="M122" s="404"/>
      <c r="N122" s="415"/>
      <c r="O122" s="464"/>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85"/>
      <c r="BU122" s="85"/>
      <c r="BV122" s="85"/>
      <c r="BW122" s="85"/>
      <c r="BX122" s="85"/>
      <c r="BY122" s="85"/>
      <c r="BZ122" s="85"/>
      <c r="CA122" s="85"/>
      <c r="CB122" s="85"/>
      <c r="CC122" s="85"/>
      <c r="CD122" s="85"/>
      <c r="CE122" s="85"/>
      <c r="CF122" s="85"/>
      <c r="CG122" s="85"/>
      <c r="CH122" s="85"/>
      <c r="CI122" s="85"/>
      <c r="CJ122" s="85"/>
      <c r="CK122" s="85"/>
      <c r="CL122" s="85"/>
      <c r="CM122" s="85"/>
      <c r="CN122" s="85"/>
      <c r="CO122" s="85"/>
      <c r="CP122" s="85"/>
      <c r="CQ122" s="85"/>
      <c r="CR122" s="85"/>
      <c r="CS122" s="85"/>
      <c r="CT122" s="85"/>
      <c r="CU122" s="85"/>
      <c r="CV122" s="85"/>
      <c r="CW122" s="85"/>
      <c r="CX122" s="85"/>
      <c r="CY122" s="85"/>
      <c r="CZ122" s="85"/>
      <c r="DA122" s="85"/>
      <c r="DB122" s="85"/>
      <c r="DC122" s="85"/>
      <c r="DD122" s="85"/>
      <c r="DE122" s="85"/>
      <c r="DF122" s="85"/>
      <c r="DG122" s="85"/>
      <c r="DH122" s="85"/>
      <c r="DI122" s="85"/>
      <c r="DJ122" s="85"/>
      <c r="DK122" s="85"/>
      <c r="DL122" s="85"/>
      <c r="DM122" s="85"/>
      <c r="DN122" s="85"/>
      <c r="DO122" s="85"/>
      <c r="DP122" s="85"/>
      <c r="DQ122" s="85"/>
      <c r="DR122" s="85"/>
      <c r="DS122" s="85"/>
      <c r="DT122" s="85"/>
      <c r="DU122" s="85"/>
      <c r="DV122" s="85"/>
      <c r="DW122" s="85"/>
      <c r="DX122" s="85"/>
      <c r="DY122" s="85"/>
      <c r="DZ122" s="85"/>
      <c r="EA122" s="85"/>
      <c r="EB122" s="85"/>
      <c r="EC122" s="85"/>
      <c r="ED122" s="85"/>
      <c r="EE122" s="85"/>
      <c r="EF122" s="85"/>
      <c r="EG122" s="85"/>
      <c r="EH122" s="85"/>
      <c r="EI122" s="85"/>
      <c r="EJ122" s="85"/>
      <c r="EK122" s="85"/>
      <c r="EL122" s="85"/>
      <c r="EM122" s="85"/>
      <c r="EN122" s="85"/>
      <c r="EO122" s="85"/>
      <c r="EP122" s="85"/>
      <c r="EQ122" s="85"/>
      <c r="ER122" s="85"/>
      <c r="ES122" s="85"/>
      <c r="ET122" s="85"/>
      <c r="EU122" s="85"/>
      <c r="EV122" s="85"/>
      <c r="EW122" s="85"/>
      <c r="EX122" s="85"/>
      <c r="EY122" s="85"/>
      <c r="EZ122" s="85"/>
      <c r="FA122" s="85"/>
      <c r="FB122" s="85"/>
      <c r="FC122" s="85"/>
      <c r="FD122" s="85"/>
      <c r="FE122" s="85"/>
      <c r="FF122" s="85"/>
      <c r="FG122" s="85"/>
      <c r="FH122" s="85"/>
      <c r="FI122" s="85"/>
      <c r="FJ122" s="85"/>
      <c r="FK122" s="85"/>
      <c r="FL122" s="85"/>
      <c r="FM122" s="85"/>
      <c r="FN122" s="85"/>
      <c r="FO122" s="85"/>
      <c r="FP122" s="85"/>
      <c r="FQ122" s="85"/>
      <c r="FR122" s="85"/>
      <c r="FS122" s="85"/>
      <c r="FT122" s="85"/>
      <c r="FU122" s="85"/>
      <c r="FV122" s="85"/>
      <c r="FW122" s="85"/>
      <c r="FX122" s="85"/>
      <c r="FY122" s="85"/>
      <c r="FZ122" s="85"/>
      <c r="GA122" s="85"/>
      <c r="GB122" s="85"/>
      <c r="GC122" s="85"/>
      <c r="GD122" s="85"/>
      <c r="GE122" s="85"/>
      <c r="GF122" s="85"/>
      <c r="GG122" s="85"/>
      <c r="GH122" s="85"/>
      <c r="GI122" s="85"/>
      <c r="GJ122" s="85"/>
      <c r="GK122" s="85"/>
      <c r="GL122" s="85"/>
      <c r="GM122" s="85"/>
      <c r="GN122" s="85"/>
      <c r="GO122" s="85"/>
      <c r="GP122" s="85"/>
      <c r="GQ122" s="85"/>
      <c r="GR122" s="85"/>
      <c r="GS122" s="85"/>
      <c r="GT122" s="85"/>
      <c r="GU122" s="85"/>
      <c r="GV122" s="85"/>
      <c r="GW122" s="85"/>
      <c r="GX122" s="85"/>
      <c r="GY122" s="85"/>
      <c r="GZ122" s="85"/>
      <c r="HA122" s="85"/>
      <c r="HB122" s="85"/>
      <c r="HC122" s="85"/>
      <c r="HD122" s="85"/>
      <c r="HE122" s="85"/>
      <c r="HF122" s="85"/>
      <c r="HG122" s="85"/>
      <c r="HH122" s="85"/>
      <c r="HI122" s="85"/>
      <c r="HJ122" s="85"/>
      <c r="HK122" s="85"/>
      <c r="HL122" s="85"/>
      <c r="HM122" s="85"/>
      <c r="HN122" s="85"/>
      <c r="HO122" s="85"/>
      <c r="HP122" s="85"/>
      <c r="HQ122" s="85"/>
      <c r="HR122" s="85"/>
      <c r="HS122" s="85"/>
      <c r="HT122" s="85"/>
      <c r="HU122" s="85"/>
      <c r="HV122" s="85"/>
      <c r="HW122" s="85"/>
      <c r="HX122" s="85"/>
      <c r="HY122" s="85"/>
      <c r="HZ122" s="85"/>
      <c r="IA122" s="85"/>
      <c r="IB122" s="85"/>
      <c r="IC122" s="85"/>
      <c r="ID122" s="85"/>
      <c r="IE122" s="85"/>
      <c r="IF122" s="85"/>
      <c r="IG122" s="85"/>
      <c r="IH122" s="85"/>
      <c r="II122" s="85"/>
      <c r="IJ122" s="85"/>
      <c r="IK122" s="85"/>
      <c r="IL122" s="85"/>
      <c r="IM122" s="85"/>
      <c r="IN122" s="85"/>
      <c r="IO122" s="85"/>
      <c r="IP122" s="85"/>
      <c r="IQ122" s="85"/>
      <c r="IR122" s="85"/>
      <c r="IS122" s="85"/>
      <c r="IT122" s="85"/>
      <c r="IU122" s="85"/>
      <c r="IV122" s="85"/>
      <c r="IW122" s="85"/>
    </row>
    <row r="123" spans="1:257" s="86" customFormat="1" ht="15" customHeight="1">
      <c r="A123" s="401"/>
      <c r="B123" s="404"/>
      <c r="C123" s="421"/>
      <c r="D123" s="168"/>
      <c r="E123" s="404"/>
      <c r="F123" s="404"/>
      <c r="G123" s="409"/>
      <c r="H123" s="412"/>
      <c r="I123" s="99"/>
      <c r="J123" s="130"/>
      <c r="K123" s="99" t="str">
        <f>IFERROR(CONCATENATE(INDEX('8- Políticas de Administración '!$B$16:$F$53,MATCH('5- Identificación de Riesgos'!J123,'8- Políticas de Administración '!$C$16:$C$54,0),1)," - ",L123),"")</f>
        <v/>
      </c>
      <c r="L123" s="125" t="str">
        <f>IFERROR(VLOOKUP(INDEX('8- Políticas de Administración '!$B$16:$F$63,MATCH('5- Identificación de Riesgos'!J123,'8- Políticas de Administración '!$C$16:$C$64,0),1),'8- Políticas de Administración '!$B$16:$F$64,5,FALSE),"")</f>
        <v/>
      </c>
      <c r="M123" s="404"/>
      <c r="N123" s="415"/>
      <c r="O123" s="464"/>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85"/>
      <c r="BU123" s="85"/>
      <c r="BV123" s="85"/>
      <c r="BW123" s="85"/>
      <c r="BX123" s="85"/>
      <c r="BY123" s="85"/>
      <c r="BZ123" s="85"/>
      <c r="CA123" s="85"/>
      <c r="CB123" s="85"/>
      <c r="CC123" s="85"/>
      <c r="CD123" s="85"/>
      <c r="CE123" s="85"/>
      <c r="CF123" s="85"/>
      <c r="CG123" s="85"/>
      <c r="CH123" s="85"/>
      <c r="CI123" s="85"/>
      <c r="CJ123" s="85"/>
      <c r="CK123" s="85"/>
      <c r="CL123" s="85"/>
      <c r="CM123" s="85"/>
      <c r="CN123" s="85"/>
      <c r="CO123" s="85"/>
      <c r="CP123" s="85"/>
      <c r="CQ123" s="85"/>
      <c r="CR123" s="85"/>
      <c r="CS123" s="85"/>
      <c r="CT123" s="85"/>
      <c r="CU123" s="85"/>
      <c r="CV123" s="85"/>
      <c r="CW123" s="85"/>
      <c r="CX123" s="85"/>
      <c r="CY123" s="85"/>
      <c r="CZ123" s="85"/>
      <c r="DA123" s="85"/>
      <c r="DB123" s="85"/>
      <c r="DC123" s="85"/>
      <c r="DD123" s="85"/>
      <c r="DE123" s="85"/>
      <c r="DF123" s="85"/>
      <c r="DG123" s="85"/>
      <c r="DH123" s="85"/>
      <c r="DI123" s="85"/>
      <c r="DJ123" s="85"/>
      <c r="DK123" s="85"/>
      <c r="DL123" s="85"/>
      <c r="DM123" s="85"/>
      <c r="DN123" s="85"/>
      <c r="DO123" s="85"/>
      <c r="DP123" s="85"/>
      <c r="DQ123" s="85"/>
      <c r="DR123" s="85"/>
      <c r="DS123" s="85"/>
      <c r="DT123" s="85"/>
      <c r="DU123" s="85"/>
      <c r="DV123" s="85"/>
      <c r="DW123" s="85"/>
      <c r="DX123" s="85"/>
      <c r="DY123" s="85"/>
      <c r="DZ123" s="85"/>
      <c r="EA123" s="85"/>
      <c r="EB123" s="85"/>
      <c r="EC123" s="85"/>
      <c r="ED123" s="85"/>
      <c r="EE123" s="85"/>
      <c r="EF123" s="85"/>
      <c r="EG123" s="85"/>
      <c r="EH123" s="85"/>
      <c r="EI123" s="85"/>
      <c r="EJ123" s="85"/>
      <c r="EK123" s="85"/>
      <c r="EL123" s="85"/>
      <c r="EM123" s="85"/>
      <c r="EN123" s="85"/>
      <c r="EO123" s="85"/>
      <c r="EP123" s="85"/>
      <c r="EQ123" s="85"/>
      <c r="ER123" s="85"/>
      <c r="ES123" s="85"/>
      <c r="ET123" s="85"/>
      <c r="EU123" s="85"/>
      <c r="EV123" s="85"/>
      <c r="EW123" s="85"/>
      <c r="EX123" s="85"/>
      <c r="EY123" s="85"/>
      <c r="EZ123" s="85"/>
      <c r="FA123" s="85"/>
      <c r="FB123" s="85"/>
      <c r="FC123" s="85"/>
      <c r="FD123" s="85"/>
      <c r="FE123" s="85"/>
      <c r="FF123" s="85"/>
      <c r="FG123" s="85"/>
      <c r="FH123" s="85"/>
      <c r="FI123" s="85"/>
      <c r="FJ123" s="85"/>
      <c r="FK123" s="85"/>
      <c r="FL123" s="85"/>
      <c r="FM123" s="85"/>
      <c r="FN123" s="85"/>
      <c r="FO123" s="85"/>
      <c r="FP123" s="85"/>
      <c r="FQ123" s="85"/>
      <c r="FR123" s="85"/>
      <c r="FS123" s="85"/>
      <c r="FT123" s="85"/>
      <c r="FU123" s="85"/>
      <c r="FV123" s="85"/>
      <c r="FW123" s="85"/>
      <c r="FX123" s="85"/>
      <c r="FY123" s="85"/>
      <c r="FZ123" s="85"/>
      <c r="GA123" s="85"/>
      <c r="GB123" s="85"/>
      <c r="GC123" s="85"/>
      <c r="GD123" s="85"/>
      <c r="GE123" s="85"/>
      <c r="GF123" s="85"/>
      <c r="GG123" s="85"/>
      <c r="GH123" s="85"/>
      <c r="GI123" s="85"/>
      <c r="GJ123" s="85"/>
      <c r="GK123" s="85"/>
      <c r="GL123" s="85"/>
      <c r="GM123" s="85"/>
      <c r="GN123" s="85"/>
      <c r="GO123" s="85"/>
      <c r="GP123" s="85"/>
      <c r="GQ123" s="85"/>
      <c r="GR123" s="85"/>
      <c r="GS123" s="85"/>
      <c r="GT123" s="85"/>
      <c r="GU123" s="85"/>
      <c r="GV123" s="85"/>
      <c r="GW123" s="85"/>
      <c r="GX123" s="85"/>
      <c r="GY123" s="85"/>
      <c r="GZ123" s="85"/>
      <c r="HA123" s="85"/>
      <c r="HB123" s="85"/>
      <c r="HC123" s="85"/>
      <c r="HD123" s="85"/>
      <c r="HE123" s="85"/>
      <c r="HF123" s="85"/>
      <c r="HG123" s="85"/>
      <c r="HH123" s="85"/>
      <c r="HI123" s="85"/>
      <c r="HJ123" s="85"/>
      <c r="HK123" s="85"/>
      <c r="HL123" s="85"/>
      <c r="HM123" s="85"/>
      <c r="HN123" s="85"/>
      <c r="HO123" s="85"/>
      <c r="HP123" s="85"/>
      <c r="HQ123" s="85"/>
      <c r="HR123" s="85"/>
      <c r="HS123" s="85"/>
      <c r="HT123" s="85"/>
      <c r="HU123" s="85"/>
      <c r="HV123" s="85"/>
      <c r="HW123" s="85"/>
      <c r="HX123" s="85"/>
      <c r="HY123" s="85"/>
      <c r="HZ123" s="85"/>
      <c r="IA123" s="85"/>
      <c r="IB123" s="85"/>
      <c r="IC123" s="85"/>
      <c r="ID123" s="85"/>
      <c r="IE123" s="85"/>
      <c r="IF123" s="85"/>
      <c r="IG123" s="85"/>
      <c r="IH123" s="85"/>
      <c r="II123" s="85"/>
      <c r="IJ123" s="85"/>
      <c r="IK123" s="85"/>
      <c r="IL123" s="85"/>
      <c r="IM123" s="85"/>
      <c r="IN123" s="85"/>
      <c r="IO123" s="85"/>
      <c r="IP123" s="85"/>
      <c r="IQ123" s="85"/>
      <c r="IR123" s="85"/>
      <c r="IS123" s="85"/>
      <c r="IT123" s="85"/>
      <c r="IU123" s="85"/>
      <c r="IV123" s="85"/>
      <c r="IW123" s="85"/>
    </row>
    <row r="124" spans="1:257" s="86" customFormat="1" ht="15" customHeight="1">
      <c r="A124" s="401"/>
      <c r="B124" s="404"/>
      <c r="C124" s="421"/>
      <c r="D124" s="168"/>
      <c r="E124" s="404"/>
      <c r="F124" s="404"/>
      <c r="G124" s="409"/>
      <c r="H124" s="412"/>
      <c r="I124" s="99"/>
      <c r="J124" s="130"/>
      <c r="K124" s="99" t="str">
        <f>IFERROR(CONCATENATE(INDEX('8- Políticas de Administración '!$B$16:$F$53,MATCH('5- Identificación de Riesgos'!J124,'8- Políticas de Administración '!$C$16:$C$54,0),1)," - ",L124),"")</f>
        <v/>
      </c>
      <c r="L124" s="125" t="str">
        <f>IFERROR(VLOOKUP(INDEX('8- Políticas de Administración '!$B$16:$F$63,MATCH('5- Identificación de Riesgos'!J124,'8- Políticas de Administración '!$C$16:$C$64,0),1),'8- Políticas de Administración '!$B$16:$F$64,5,FALSE),"")</f>
        <v/>
      </c>
      <c r="M124" s="404"/>
      <c r="N124" s="415"/>
      <c r="O124" s="464"/>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85"/>
      <c r="BS124" s="85"/>
      <c r="BT124" s="85"/>
      <c r="BU124" s="85"/>
      <c r="BV124" s="85"/>
      <c r="BW124" s="85"/>
      <c r="BX124" s="85"/>
      <c r="BY124" s="85"/>
      <c r="BZ124" s="85"/>
      <c r="CA124" s="85"/>
      <c r="CB124" s="85"/>
      <c r="CC124" s="85"/>
      <c r="CD124" s="85"/>
      <c r="CE124" s="85"/>
      <c r="CF124" s="85"/>
      <c r="CG124" s="85"/>
      <c r="CH124" s="85"/>
      <c r="CI124" s="85"/>
      <c r="CJ124" s="85"/>
      <c r="CK124" s="85"/>
      <c r="CL124" s="85"/>
      <c r="CM124" s="85"/>
      <c r="CN124" s="85"/>
      <c r="CO124" s="85"/>
      <c r="CP124" s="85"/>
      <c r="CQ124" s="85"/>
      <c r="CR124" s="85"/>
      <c r="CS124" s="85"/>
      <c r="CT124" s="85"/>
      <c r="CU124" s="85"/>
      <c r="CV124" s="85"/>
      <c r="CW124" s="85"/>
      <c r="CX124" s="85"/>
      <c r="CY124" s="85"/>
      <c r="CZ124" s="85"/>
      <c r="DA124" s="85"/>
      <c r="DB124" s="85"/>
      <c r="DC124" s="85"/>
      <c r="DD124" s="85"/>
      <c r="DE124" s="85"/>
      <c r="DF124" s="85"/>
      <c r="DG124" s="85"/>
      <c r="DH124" s="85"/>
      <c r="DI124" s="85"/>
      <c r="DJ124" s="85"/>
      <c r="DK124" s="85"/>
      <c r="DL124" s="85"/>
      <c r="DM124" s="85"/>
      <c r="DN124" s="85"/>
      <c r="DO124" s="85"/>
      <c r="DP124" s="85"/>
      <c r="DQ124" s="85"/>
      <c r="DR124" s="85"/>
      <c r="DS124" s="85"/>
      <c r="DT124" s="85"/>
      <c r="DU124" s="85"/>
      <c r="DV124" s="85"/>
      <c r="DW124" s="85"/>
      <c r="DX124" s="85"/>
      <c r="DY124" s="85"/>
      <c r="DZ124" s="85"/>
      <c r="EA124" s="85"/>
      <c r="EB124" s="85"/>
      <c r="EC124" s="85"/>
      <c r="ED124" s="85"/>
      <c r="EE124" s="85"/>
      <c r="EF124" s="85"/>
      <c r="EG124" s="85"/>
      <c r="EH124" s="85"/>
      <c r="EI124" s="85"/>
      <c r="EJ124" s="85"/>
      <c r="EK124" s="85"/>
      <c r="EL124" s="85"/>
      <c r="EM124" s="85"/>
      <c r="EN124" s="85"/>
      <c r="EO124" s="85"/>
      <c r="EP124" s="85"/>
      <c r="EQ124" s="85"/>
      <c r="ER124" s="85"/>
      <c r="ES124" s="85"/>
      <c r="ET124" s="85"/>
      <c r="EU124" s="85"/>
      <c r="EV124" s="85"/>
      <c r="EW124" s="85"/>
      <c r="EX124" s="85"/>
      <c r="EY124" s="85"/>
      <c r="EZ124" s="85"/>
      <c r="FA124" s="85"/>
      <c r="FB124" s="85"/>
      <c r="FC124" s="85"/>
      <c r="FD124" s="85"/>
      <c r="FE124" s="85"/>
      <c r="FF124" s="85"/>
      <c r="FG124" s="85"/>
      <c r="FH124" s="85"/>
      <c r="FI124" s="85"/>
      <c r="FJ124" s="85"/>
      <c r="FK124" s="85"/>
      <c r="FL124" s="85"/>
      <c r="FM124" s="85"/>
      <c r="FN124" s="85"/>
      <c r="FO124" s="85"/>
      <c r="FP124" s="85"/>
      <c r="FQ124" s="85"/>
      <c r="FR124" s="85"/>
      <c r="FS124" s="85"/>
      <c r="FT124" s="85"/>
      <c r="FU124" s="85"/>
      <c r="FV124" s="85"/>
      <c r="FW124" s="85"/>
      <c r="FX124" s="85"/>
      <c r="FY124" s="85"/>
      <c r="FZ124" s="85"/>
      <c r="GA124" s="85"/>
      <c r="GB124" s="85"/>
      <c r="GC124" s="85"/>
      <c r="GD124" s="85"/>
      <c r="GE124" s="85"/>
      <c r="GF124" s="85"/>
      <c r="GG124" s="85"/>
      <c r="GH124" s="85"/>
      <c r="GI124" s="85"/>
      <c r="GJ124" s="85"/>
      <c r="GK124" s="85"/>
      <c r="GL124" s="85"/>
      <c r="GM124" s="85"/>
      <c r="GN124" s="85"/>
      <c r="GO124" s="85"/>
      <c r="GP124" s="85"/>
      <c r="GQ124" s="85"/>
      <c r="GR124" s="85"/>
      <c r="GS124" s="85"/>
      <c r="GT124" s="85"/>
      <c r="GU124" s="85"/>
      <c r="GV124" s="85"/>
      <c r="GW124" s="85"/>
      <c r="GX124" s="85"/>
      <c r="GY124" s="85"/>
      <c r="GZ124" s="85"/>
      <c r="HA124" s="85"/>
      <c r="HB124" s="85"/>
      <c r="HC124" s="85"/>
      <c r="HD124" s="85"/>
      <c r="HE124" s="85"/>
      <c r="HF124" s="85"/>
      <c r="HG124" s="85"/>
      <c r="HH124" s="85"/>
      <c r="HI124" s="85"/>
      <c r="HJ124" s="85"/>
      <c r="HK124" s="85"/>
      <c r="HL124" s="85"/>
      <c r="HM124" s="85"/>
      <c r="HN124" s="85"/>
      <c r="HO124" s="85"/>
      <c r="HP124" s="85"/>
      <c r="HQ124" s="85"/>
      <c r="HR124" s="85"/>
      <c r="HS124" s="85"/>
      <c r="HT124" s="85"/>
      <c r="HU124" s="85"/>
      <c r="HV124" s="85"/>
      <c r="HW124" s="85"/>
      <c r="HX124" s="85"/>
      <c r="HY124" s="85"/>
      <c r="HZ124" s="85"/>
      <c r="IA124" s="85"/>
      <c r="IB124" s="85"/>
      <c r="IC124" s="85"/>
      <c r="ID124" s="85"/>
      <c r="IE124" s="85"/>
      <c r="IF124" s="85"/>
      <c r="IG124" s="85"/>
      <c r="IH124" s="85"/>
      <c r="II124" s="85"/>
      <c r="IJ124" s="85"/>
      <c r="IK124" s="85"/>
      <c r="IL124" s="85"/>
      <c r="IM124" s="85"/>
      <c r="IN124" s="85"/>
      <c r="IO124" s="85"/>
      <c r="IP124" s="85"/>
      <c r="IQ124" s="85"/>
      <c r="IR124" s="85"/>
      <c r="IS124" s="85"/>
      <c r="IT124" s="85"/>
      <c r="IU124" s="85"/>
      <c r="IV124" s="85"/>
      <c r="IW124" s="85"/>
    </row>
    <row r="125" spans="1:257" s="86" customFormat="1" ht="15" customHeight="1">
      <c r="A125" s="401"/>
      <c r="B125" s="404"/>
      <c r="C125" s="421"/>
      <c r="D125" s="168"/>
      <c r="E125" s="404"/>
      <c r="F125" s="404"/>
      <c r="G125" s="409"/>
      <c r="H125" s="412"/>
      <c r="I125" s="99"/>
      <c r="J125" s="130"/>
      <c r="K125" s="99" t="str">
        <f>IFERROR(CONCATENATE(INDEX('8- Políticas de Administración '!$B$16:$F$53,MATCH('5- Identificación de Riesgos'!J125,'8- Políticas de Administración '!$C$16:$C$54,0),1)," - ",L125),"")</f>
        <v/>
      </c>
      <c r="L125" s="125" t="str">
        <f>IFERROR(VLOOKUP(INDEX('8- Políticas de Administración '!$B$16:$F$63,MATCH('5- Identificación de Riesgos'!J125,'8- Políticas de Administración '!$C$16:$C$64,0),1),'8- Políticas de Administración '!$B$16:$F$64,5,FALSE),"")</f>
        <v/>
      </c>
      <c r="M125" s="404"/>
      <c r="N125" s="415"/>
      <c r="O125" s="464"/>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85"/>
      <c r="BS125" s="85"/>
      <c r="BT125" s="85"/>
      <c r="BU125" s="85"/>
      <c r="BV125" s="85"/>
      <c r="BW125" s="85"/>
      <c r="BX125" s="85"/>
      <c r="BY125" s="85"/>
      <c r="BZ125" s="85"/>
      <c r="CA125" s="85"/>
      <c r="CB125" s="85"/>
      <c r="CC125" s="85"/>
      <c r="CD125" s="85"/>
      <c r="CE125" s="85"/>
      <c r="CF125" s="85"/>
      <c r="CG125" s="85"/>
      <c r="CH125" s="85"/>
      <c r="CI125" s="85"/>
      <c r="CJ125" s="85"/>
      <c r="CK125" s="85"/>
      <c r="CL125" s="85"/>
      <c r="CM125" s="85"/>
      <c r="CN125" s="85"/>
      <c r="CO125" s="85"/>
      <c r="CP125" s="85"/>
      <c r="CQ125" s="85"/>
      <c r="CR125" s="85"/>
      <c r="CS125" s="85"/>
      <c r="CT125" s="85"/>
      <c r="CU125" s="85"/>
      <c r="CV125" s="85"/>
      <c r="CW125" s="85"/>
      <c r="CX125" s="85"/>
      <c r="CY125" s="85"/>
      <c r="CZ125" s="85"/>
      <c r="DA125" s="85"/>
      <c r="DB125" s="85"/>
      <c r="DC125" s="85"/>
      <c r="DD125" s="85"/>
      <c r="DE125" s="85"/>
      <c r="DF125" s="85"/>
      <c r="DG125" s="85"/>
      <c r="DH125" s="85"/>
      <c r="DI125" s="85"/>
      <c r="DJ125" s="85"/>
      <c r="DK125" s="85"/>
      <c r="DL125" s="85"/>
      <c r="DM125" s="85"/>
      <c r="DN125" s="85"/>
      <c r="DO125" s="85"/>
      <c r="DP125" s="85"/>
      <c r="DQ125" s="85"/>
      <c r="DR125" s="85"/>
      <c r="DS125" s="85"/>
      <c r="DT125" s="85"/>
      <c r="DU125" s="85"/>
      <c r="DV125" s="85"/>
      <c r="DW125" s="85"/>
      <c r="DX125" s="85"/>
      <c r="DY125" s="85"/>
      <c r="DZ125" s="85"/>
      <c r="EA125" s="85"/>
      <c r="EB125" s="85"/>
      <c r="EC125" s="85"/>
      <c r="ED125" s="85"/>
      <c r="EE125" s="85"/>
      <c r="EF125" s="85"/>
      <c r="EG125" s="85"/>
      <c r="EH125" s="85"/>
      <c r="EI125" s="85"/>
      <c r="EJ125" s="85"/>
      <c r="EK125" s="85"/>
      <c r="EL125" s="85"/>
      <c r="EM125" s="85"/>
      <c r="EN125" s="85"/>
      <c r="EO125" s="85"/>
      <c r="EP125" s="85"/>
      <c r="EQ125" s="85"/>
      <c r="ER125" s="85"/>
      <c r="ES125" s="85"/>
      <c r="ET125" s="85"/>
      <c r="EU125" s="85"/>
      <c r="EV125" s="85"/>
      <c r="EW125" s="85"/>
      <c r="EX125" s="85"/>
      <c r="EY125" s="85"/>
      <c r="EZ125" s="85"/>
      <c r="FA125" s="85"/>
      <c r="FB125" s="85"/>
      <c r="FC125" s="85"/>
      <c r="FD125" s="85"/>
      <c r="FE125" s="85"/>
      <c r="FF125" s="85"/>
      <c r="FG125" s="85"/>
      <c r="FH125" s="85"/>
      <c r="FI125" s="85"/>
      <c r="FJ125" s="85"/>
      <c r="FK125" s="85"/>
      <c r="FL125" s="85"/>
      <c r="FM125" s="85"/>
      <c r="FN125" s="85"/>
      <c r="FO125" s="85"/>
      <c r="FP125" s="85"/>
      <c r="FQ125" s="85"/>
      <c r="FR125" s="85"/>
      <c r="FS125" s="85"/>
      <c r="FT125" s="85"/>
      <c r="FU125" s="85"/>
      <c r="FV125" s="85"/>
      <c r="FW125" s="85"/>
      <c r="FX125" s="85"/>
      <c r="FY125" s="85"/>
      <c r="FZ125" s="85"/>
      <c r="GA125" s="85"/>
      <c r="GB125" s="85"/>
      <c r="GC125" s="85"/>
      <c r="GD125" s="85"/>
      <c r="GE125" s="85"/>
      <c r="GF125" s="85"/>
      <c r="GG125" s="85"/>
      <c r="GH125" s="85"/>
      <c r="GI125" s="85"/>
      <c r="GJ125" s="85"/>
      <c r="GK125" s="85"/>
      <c r="GL125" s="85"/>
      <c r="GM125" s="85"/>
      <c r="GN125" s="85"/>
      <c r="GO125" s="85"/>
      <c r="GP125" s="85"/>
      <c r="GQ125" s="85"/>
      <c r="GR125" s="85"/>
      <c r="GS125" s="85"/>
      <c r="GT125" s="85"/>
      <c r="GU125" s="85"/>
      <c r="GV125" s="85"/>
      <c r="GW125" s="85"/>
      <c r="GX125" s="85"/>
      <c r="GY125" s="85"/>
      <c r="GZ125" s="85"/>
      <c r="HA125" s="85"/>
      <c r="HB125" s="85"/>
      <c r="HC125" s="85"/>
      <c r="HD125" s="85"/>
      <c r="HE125" s="85"/>
      <c r="HF125" s="85"/>
      <c r="HG125" s="85"/>
      <c r="HH125" s="85"/>
      <c r="HI125" s="85"/>
      <c r="HJ125" s="85"/>
      <c r="HK125" s="85"/>
      <c r="HL125" s="85"/>
      <c r="HM125" s="85"/>
      <c r="HN125" s="85"/>
      <c r="HO125" s="85"/>
      <c r="HP125" s="85"/>
      <c r="HQ125" s="85"/>
      <c r="HR125" s="85"/>
      <c r="HS125" s="85"/>
      <c r="HT125" s="85"/>
      <c r="HU125" s="85"/>
      <c r="HV125" s="85"/>
      <c r="HW125" s="85"/>
      <c r="HX125" s="85"/>
      <c r="HY125" s="85"/>
      <c r="HZ125" s="85"/>
      <c r="IA125" s="85"/>
      <c r="IB125" s="85"/>
      <c r="IC125" s="85"/>
      <c r="ID125" s="85"/>
      <c r="IE125" s="85"/>
      <c r="IF125" s="85"/>
      <c r="IG125" s="85"/>
      <c r="IH125" s="85"/>
      <c r="II125" s="85"/>
      <c r="IJ125" s="85"/>
      <c r="IK125" s="85"/>
      <c r="IL125" s="85"/>
      <c r="IM125" s="85"/>
      <c r="IN125" s="85"/>
      <c r="IO125" s="85"/>
      <c r="IP125" s="85"/>
      <c r="IQ125" s="85"/>
      <c r="IR125" s="85"/>
      <c r="IS125" s="85"/>
      <c r="IT125" s="85"/>
      <c r="IU125" s="85"/>
      <c r="IV125" s="85"/>
      <c r="IW125" s="85"/>
    </row>
    <row r="126" spans="1:257" s="86" customFormat="1" ht="15" customHeight="1">
      <c r="A126" s="401"/>
      <c r="B126" s="404"/>
      <c r="C126" s="421"/>
      <c r="D126" s="168"/>
      <c r="E126" s="404"/>
      <c r="F126" s="404"/>
      <c r="G126" s="409"/>
      <c r="H126" s="412"/>
      <c r="I126" s="99"/>
      <c r="J126" s="130"/>
      <c r="K126" s="99" t="str">
        <f>IFERROR(CONCATENATE(INDEX('8- Políticas de Administración '!$B$16:$F$53,MATCH('5- Identificación de Riesgos'!J126,'8- Políticas de Administración '!$C$16:$C$54,0),1)," - ",L126),"")</f>
        <v/>
      </c>
      <c r="L126" s="125" t="str">
        <f>IFERROR(VLOOKUP(INDEX('8- Políticas de Administración '!$B$16:$F$63,MATCH('5- Identificación de Riesgos'!J126,'8- Políticas de Administración '!$C$16:$C$64,0),1),'8- Políticas de Administración '!$B$16:$F$64,5,FALSE),"")</f>
        <v/>
      </c>
      <c r="M126" s="404"/>
      <c r="N126" s="415"/>
      <c r="O126" s="464"/>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85"/>
      <c r="BS126" s="85"/>
      <c r="BT126" s="85"/>
      <c r="BU126" s="85"/>
      <c r="BV126" s="85"/>
      <c r="BW126" s="85"/>
      <c r="BX126" s="85"/>
      <c r="BY126" s="85"/>
      <c r="BZ126" s="85"/>
      <c r="CA126" s="85"/>
      <c r="CB126" s="85"/>
      <c r="CC126" s="85"/>
      <c r="CD126" s="85"/>
      <c r="CE126" s="85"/>
      <c r="CF126" s="85"/>
      <c r="CG126" s="85"/>
      <c r="CH126" s="85"/>
      <c r="CI126" s="85"/>
      <c r="CJ126" s="85"/>
      <c r="CK126" s="85"/>
      <c r="CL126" s="85"/>
      <c r="CM126" s="85"/>
      <c r="CN126" s="85"/>
      <c r="CO126" s="85"/>
      <c r="CP126" s="85"/>
      <c r="CQ126" s="85"/>
      <c r="CR126" s="85"/>
      <c r="CS126" s="85"/>
      <c r="CT126" s="85"/>
      <c r="CU126" s="85"/>
      <c r="CV126" s="85"/>
      <c r="CW126" s="85"/>
      <c r="CX126" s="85"/>
      <c r="CY126" s="85"/>
      <c r="CZ126" s="85"/>
      <c r="DA126" s="85"/>
      <c r="DB126" s="85"/>
      <c r="DC126" s="85"/>
      <c r="DD126" s="85"/>
      <c r="DE126" s="85"/>
      <c r="DF126" s="85"/>
      <c r="DG126" s="85"/>
      <c r="DH126" s="85"/>
      <c r="DI126" s="85"/>
      <c r="DJ126" s="85"/>
      <c r="DK126" s="85"/>
      <c r="DL126" s="85"/>
      <c r="DM126" s="85"/>
      <c r="DN126" s="85"/>
      <c r="DO126" s="85"/>
      <c r="DP126" s="85"/>
      <c r="DQ126" s="85"/>
      <c r="DR126" s="85"/>
      <c r="DS126" s="85"/>
      <c r="DT126" s="85"/>
      <c r="DU126" s="85"/>
      <c r="DV126" s="85"/>
      <c r="DW126" s="85"/>
      <c r="DX126" s="85"/>
      <c r="DY126" s="85"/>
      <c r="DZ126" s="85"/>
      <c r="EA126" s="85"/>
      <c r="EB126" s="85"/>
      <c r="EC126" s="85"/>
      <c r="ED126" s="85"/>
      <c r="EE126" s="85"/>
      <c r="EF126" s="85"/>
      <c r="EG126" s="85"/>
      <c r="EH126" s="85"/>
      <c r="EI126" s="85"/>
      <c r="EJ126" s="85"/>
      <c r="EK126" s="85"/>
      <c r="EL126" s="85"/>
      <c r="EM126" s="85"/>
      <c r="EN126" s="85"/>
      <c r="EO126" s="85"/>
      <c r="EP126" s="85"/>
      <c r="EQ126" s="85"/>
      <c r="ER126" s="85"/>
      <c r="ES126" s="85"/>
      <c r="ET126" s="85"/>
      <c r="EU126" s="85"/>
      <c r="EV126" s="85"/>
      <c r="EW126" s="85"/>
      <c r="EX126" s="85"/>
      <c r="EY126" s="85"/>
      <c r="EZ126" s="85"/>
      <c r="FA126" s="85"/>
      <c r="FB126" s="85"/>
      <c r="FC126" s="85"/>
      <c r="FD126" s="85"/>
      <c r="FE126" s="85"/>
      <c r="FF126" s="85"/>
      <c r="FG126" s="85"/>
      <c r="FH126" s="85"/>
      <c r="FI126" s="85"/>
      <c r="FJ126" s="85"/>
      <c r="FK126" s="85"/>
      <c r="FL126" s="85"/>
      <c r="FM126" s="85"/>
      <c r="FN126" s="85"/>
      <c r="FO126" s="85"/>
      <c r="FP126" s="85"/>
      <c r="FQ126" s="85"/>
      <c r="FR126" s="85"/>
      <c r="FS126" s="85"/>
      <c r="FT126" s="85"/>
      <c r="FU126" s="85"/>
      <c r="FV126" s="85"/>
      <c r="FW126" s="85"/>
      <c r="FX126" s="85"/>
      <c r="FY126" s="85"/>
      <c r="FZ126" s="85"/>
      <c r="GA126" s="85"/>
      <c r="GB126" s="85"/>
      <c r="GC126" s="85"/>
      <c r="GD126" s="85"/>
      <c r="GE126" s="85"/>
      <c r="GF126" s="85"/>
      <c r="GG126" s="85"/>
      <c r="GH126" s="85"/>
      <c r="GI126" s="85"/>
      <c r="GJ126" s="85"/>
      <c r="GK126" s="85"/>
      <c r="GL126" s="85"/>
      <c r="GM126" s="85"/>
      <c r="GN126" s="85"/>
      <c r="GO126" s="85"/>
      <c r="GP126" s="85"/>
      <c r="GQ126" s="85"/>
      <c r="GR126" s="85"/>
      <c r="GS126" s="85"/>
      <c r="GT126" s="85"/>
      <c r="GU126" s="85"/>
      <c r="GV126" s="85"/>
      <c r="GW126" s="85"/>
      <c r="GX126" s="85"/>
      <c r="GY126" s="85"/>
      <c r="GZ126" s="85"/>
      <c r="HA126" s="85"/>
      <c r="HB126" s="85"/>
      <c r="HC126" s="85"/>
      <c r="HD126" s="85"/>
      <c r="HE126" s="85"/>
      <c r="HF126" s="85"/>
      <c r="HG126" s="85"/>
      <c r="HH126" s="85"/>
      <c r="HI126" s="85"/>
      <c r="HJ126" s="85"/>
      <c r="HK126" s="85"/>
      <c r="HL126" s="85"/>
      <c r="HM126" s="85"/>
      <c r="HN126" s="85"/>
      <c r="HO126" s="85"/>
      <c r="HP126" s="85"/>
      <c r="HQ126" s="85"/>
      <c r="HR126" s="85"/>
      <c r="HS126" s="85"/>
      <c r="HT126" s="85"/>
      <c r="HU126" s="85"/>
      <c r="HV126" s="85"/>
      <c r="HW126" s="85"/>
      <c r="HX126" s="85"/>
      <c r="HY126" s="85"/>
      <c r="HZ126" s="85"/>
      <c r="IA126" s="85"/>
      <c r="IB126" s="85"/>
      <c r="IC126" s="85"/>
      <c r="ID126" s="85"/>
      <c r="IE126" s="85"/>
      <c r="IF126" s="85"/>
      <c r="IG126" s="85"/>
      <c r="IH126" s="85"/>
      <c r="II126" s="85"/>
      <c r="IJ126" s="85"/>
      <c r="IK126" s="85"/>
      <c r="IL126" s="85"/>
      <c r="IM126" s="85"/>
      <c r="IN126" s="85"/>
      <c r="IO126" s="85"/>
      <c r="IP126" s="85"/>
      <c r="IQ126" s="85"/>
      <c r="IR126" s="85"/>
      <c r="IS126" s="85"/>
      <c r="IT126" s="85"/>
      <c r="IU126" s="85"/>
      <c r="IV126" s="85"/>
      <c r="IW126" s="85"/>
    </row>
    <row r="127" spans="1:257" s="86" customFormat="1" ht="15" customHeight="1">
      <c r="A127" s="401"/>
      <c r="B127" s="404"/>
      <c r="C127" s="421"/>
      <c r="D127" s="168"/>
      <c r="E127" s="404"/>
      <c r="F127" s="404"/>
      <c r="G127" s="409"/>
      <c r="H127" s="412"/>
      <c r="I127" s="99"/>
      <c r="J127" s="130"/>
      <c r="K127" s="99" t="str">
        <f>IFERROR(CONCATENATE(INDEX('8- Políticas de Administración '!$B$16:$F$53,MATCH('5- Identificación de Riesgos'!J127,'8- Políticas de Administración '!$C$16:$C$54,0),1)," - ",L127),"")</f>
        <v/>
      </c>
      <c r="L127" s="125" t="str">
        <f>IFERROR(VLOOKUP(INDEX('8- Políticas de Administración '!$B$16:$F$63,MATCH('5- Identificación de Riesgos'!J127,'8- Políticas de Administración '!$C$16:$C$64,0),1),'8- Políticas de Administración '!$B$16:$F$64,5,FALSE),"")</f>
        <v/>
      </c>
      <c r="M127" s="404"/>
      <c r="N127" s="415"/>
      <c r="O127" s="464"/>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85"/>
      <c r="BM127" s="85"/>
      <c r="BN127" s="85"/>
      <c r="BO127" s="85"/>
      <c r="BP127" s="85"/>
      <c r="BQ127" s="85"/>
      <c r="BR127" s="85"/>
      <c r="BS127" s="85"/>
      <c r="BT127" s="85"/>
      <c r="BU127" s="85"/>
      <c r="BV127" s="85"/>
      <c r="BW127" s="85"/>
      <c r="BX127" s="85"/>
      <c r="BY127" s="85"/>
      <c r="BZ127" s="85"/>
      <c r="CA127" s="85"/>
      <c r="CB127" s="85"/>
      <c r="CC127" s="85"/>
      <c r="CD127" s="85"/>
      <c r="CE127" s="85"/>
      <c r="CF127" s="85"/>
      <c r="CG127" s="85"/>
      <c r="CH127" s="85"/>
      <c r="CI127" s="85"/>
      <c r="CJ127" s="85"/>
      <c r="CK127" s="85"/>
      <c r="CL127" s="85"/>
      <c r="CM127" s="85"/>
      <c r="CN127" s="85"/>
      <c r="CO127" s="85"/>
      <c r="CP127" s="85"/>
      <c r="CQ127" s="85"/>
      <c r="CR127" s="85"/>
      <c r="CS127" s="85"/>
      <c r="CT127" s="85"/>
      <c r="CU127" s="85"/>
      <c r="CV127" s="85"/>
      <c r="CW127" s="85"/>
      <c r="CX127" s="85"/>
      <c r="CY127" s="85"/>
      <c r="CZ127" s="85"/>
      <c r="DA127" s="85"/>
      <c r="DB127" s="85"/>
      <c r="DC127" s="85"/>
      <c r="DD127" s="85"/>
      <c r="DE127" s="85"/>
      <c r="DF127" s="85"/>
      <c r="DG127" s="85"/>
      <c r="DH127" s="85"/>
      <c r="DI127" s="85"/>
      <c r="DJ127" s="85"/>
      <c r="DK127" s="85"/>
      <c r="DL127" s="85"/>
      <c r="DM127" s="85"/>
      <c r="DN127" s="85"/>
      <c r="DO127" s="85"/>
      <c r="DP127" s="85"/>
      <c r="DQ127" s="85"/>
      <c r="DR127" s="85"/>
      <c r="DS127" s="85"/>
      <c r="DT127" s="85"/>
      <c r="DU127" s="85"/>
      <c r="DV127" s="85"/>
      <c r="DW127" s="85"/>
      <c r="DX127" s="85"/>
      <c r="DY127" s="85"/>
      <c r="DZ127" s="85"/>
      <c r="EA127" s="85"/>
      <c r="EB127" s="85"/>
      <c r="EC127" s="85"/>
      <c r="ED127" s="85"/>
      <c r="EE127" s="85"/>
      <c r="EF127" s="85"/>
      <c r="EG127" s="85"/>
      <c r="EH127" s="85"/>
      <c r="EI127" s="85"/>
      <c r="EJ127" s="85"/>
      <c r="EK127" s="85"/>
      <c r="EL127" s="85"/>
      <c r="EM127" s="85"/>
      <c r="EN127" s="85"/>
      <c r="EO127" s="85"/>
      <c r="EP127" s="85"/>
      <c r="EQ127" s="85"/>
      <c r="ER127" s="85"/>
      <c r="ES127" s="85"/>
      <c r="ET127" s="85"/>
      <c r="EU127" s="85"/>
      <c r="EV127" s="85"/>
      <c r="EW127" s="85"/>
      <c r="EX127" s="85"/>
      <c r="EY127" s="85"/>
      <c r="EZ127" s="85"/>
      <c r="FA127" s="85"/>
      <c r="FB127" s="85"/>
      <c r="FC127" s="85"/>
      <c r="FD127" s="85"/>
      <c r="FE127" s="85"/>
      <c r="FF127" s="85"/>
      <c r="FG127" s="85"/>
      <c r="FH127" s="85"/>
      <c r="FI127" s="85"/>
      <c r="FJ127" s="85"/>
      <c r="FK127" s="85"/>
      <c r="FL127" s="85"/>
      <c r="FM127" s="85"/>
      <c r="FN127" s="85"/>
      <c r="FO127" s="85"/>
      <c r="FP127" s="85"/>
      <c r="FQ127" s="85"/>
      <c r="FR127" s="85"/>
      <c r="FS127" s="85"/>
      <c r="FT127" s="85"/>
      <c r="FU127" s="85"/>
      <c r="FV127" s="85"/>
      <c r="FW127" s="85"/>
      <c r="FX127" s="85"/>
      <c r="FY127" s="85"/>
      <c r="FZ127" s="85"/>
      <c r="GA127" s="85"/>
      <c r="GB127" s="85"/>
      <c r="GC127" s="85"/>
      <c r="GD127" s="85"/>
      <c r="GE127" s="85"/>
      <c r="GF127" s="85"/>
      <c r="GG127" s="85"/>
      <c r="GH127" s="85"/>
      <c r="GI127" s="85"/>
      <c r="GJ127" s="85"/>
      <c r="GK127" s="85"/>
      <c r="GL127" s="85"/>
      <c r="GM127" s="85"/>
      <c r="GN127" s="85"/>
      <c r="GO127" s="85"/>
      <c r="GP127" s="85"/>
      <c r="GQ127" s="85"/>
      <c r="GR127" s="85"/>
      <c r="GS127" s="85"/>
      <c r="GT127" s="85"/>
      <c r="GU127" s="85"/>
      <c r="GV127" s="85"/>
      <c r="GW127" s="85"/>
      <c r="GX127" s="85"/>
      <c r="GY127" s="85"/>
      <c r="GZ127" s="85"/>
      <c r="HA127" s="85"/>
      <c r="HB127" s="85"/>
      <c r="HC127" s="85"/>
      <c r="HD127" s="85"/>
      <c r="HE127" s="85"/>
      <c r="HF127" s="85"/>
      <c r="HG127" s="85"/>
      <c r="HH127" s="85"/>
      <c r="HI127" s="85"/>
      <c r="HJ127" s="85"/>
      <c r="HK127" s="85"/>
      <c r="HL127" s="85"/>
      <c r="HM127" s="85"/>
      <c r="HN127" s="85"/>
      <c r="HO127" s="85"/>
      <c r="HP127" s="85"/>
      <c r="HQ127" s="85"/>
      <c r="HR127" s="85"/>
      <c r="HS127" s="85"/>
      <c r="HT127" s="85"/>
      <c r="HU127" s="85"/>
      <c r="HV127" s="85"/>
      <c r="HW127" s="85"/>
      <c r="HX127" s="85"/>
      <c r="HY127" s="85"/>
      <c r="HZ127" s="85"/>
      <c r="IA127" s="85"/>
      <c r="IB127" s="85"/>
      <c r="IC127" s="85"/>
      <c r="ID127" s="85"/>
      <c r="IE127" s="85"/>
      <c r="IF127" s="85"/>
      <c r="IG127" s="85"/>
      <c r="IH127" s="85"/>
      <c r="II127" s="85"/>
      <c r="IJ127" s="85"/>
      <c r="IK127" s="85"/>
      <c r="IL127" s="85"/>
      <c r="IM127" s="85"/>
      <c r="IN127" s="85"/>
      <c r="IO127" s="85"/>
      <c r="IP127" s="85"/>
      <c r="IQ127" s="85"/>
      <c r="IR127" s="85"/>
      <c r="IS127" s="85"/>
      <c r="IT127" s="85"/>
      <c r="IU127" s="85"/>
      <c r="IV127" s="85"/>
      <c r="IW127" s="85"/>
    </row>
    <row r="128" spans="1:257" s="86" customFormat="1" ht="15" customHeight="1">
      <c r="A128" s="401"/>
      <c r="B128" s="404"/>
      <c r="C128" s="421"/>
      <c r="D128" s="168"/>
      <c r="E128" s="404"/>
      <c r="F128" s="404"/>
      <c r="G128" s="409"/>
      <c r="H128" s="412"/>
      <c r="I128" s="99"/>
      <c r="J128" s="130"/>
      <c r="K128" s="99" t="str">
        <f>IFERROR(CONCATENATE(INDEX('8- Políticas de Administración '!$B$16:$F$53,MATCH('5- Identificación de Riesgos'!J128,'8- Políticas de Administración '!$C$16:$C$54,0),1)," - ",L128),"")</f>
        <v/>
      </c>
      <c r="L128" s="125" t="str">
        <f>IFERROR(VLOOKUP(INDEX('8- Políticas de Administración '!$B$16:$F$63,MATCH('5- Identificación de Riesgos'!J128,'8- Políticas de Administración '!$C$16:$C$64,0),1),'8- Políticas de Administración '!$B$16:$F$64,5,FALSE),"")</f>
        <v/>
      </c>
      <c r="M128" s="404"/>
      <c r="N128" s="415"/>
      <c r="O128" s="464"/>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85"/>
      <c r="BM128" s="85"/>
      <c r="BN128" s="85"/>
      <c r="BO128" s="85"/>
      <c r="BP128" s="85"/>
      <c r="BQ128" s="85"/>
      <c r="BR128" s="85"/>
      <c r="BS128" s="85"/>
      <c r="BT128" s="85"/>
      <c r="BU128" s="85"/>
      <c r="BV128" s="85"/>
      <c r="BW128" s="85"/>
      <c r="BX128" s="85"/>
      <c r="BY128" s="85"/>
      <c r="BZ128" s="85"/>
      <c r="CA128" s="85"/>
      <c r="CB128" s="85"/>
      <c r="CC128" s="85"/>
      <c r="CD128" s="85"/>
      <c r="CE128" s="85"/>
      <c r="CF128" s="85"/>
      <c r="CG128" s="85"/>
      <c r="CH128" s="85"/>
      <c r="CI128" s="85"/>
      <c r="CJ128" s="85"/>
      <c r="CK128" s="85"/>
      <c r="CL128" s="85"/>
      <c r="CM128" s="85"/>
      <c r="CN128" s="85"/>
      <c r="CO128" s="85"/>
      <c r="CP128" s="85"/>
      <c r="CQ128" s="85"/>
      <c r="CR128" s="85"/>
      <c r="CS128" s="85"/>
      <c r="CT128" s="85"/>
      <c r="CU128" s="85"/>
      <c r="CV128" s="85"/>
      <c r="CW128" s="85"/>
      <c r="CX128" s="85"/>
      <c r="CY128" s="85"/>
      <c r="CZ128" s="85"/>
      <c r="DA128" s="85"/>
      <c r="DB128" s="85"/>
      <c r="DC128" s="85"/>
      <c r="DD128" s="85"/>
      <c r="DE128" s="85"/>
      <c r="DF128" s="85"/>
      <c r="DG128" s="85"/>
      <c r="DH128" s="85"/>
      <c r="DI128" s="85"/>
      <c r="DJ128" s="85"/>
      <c r="DK128" s="85"/>
      <c r="DL128" s="85"/>
      <c r="DM128" s="85"/>
      <c r="DN128" s="85"/>
      <c r="DO128" s="85"/>
      <c r="DP128" s="85"/>
      <c r="DQ128" s="85"/>
      <c r="DR128" s="85"/>
      <c r="DS128" s="85"/>
      <c r="DT128" s="85"/>
      <c r="DU128" s="85"/>
      <c r="DV128" s="85"/>
      <c r="DW128" s="85"/>
      <c r="DX128" s="85"/>
      <c r="DY128" s="85"/>
      <c r="DZ128" s="85"/>
      <c r="EA128" s="85"/>
      <c r="EB128" s="85"/>
      <c r="EC128" s="85"/>
      <c r="ED128" s="85"/>
      <c r="EE128" s="85"/>
      <c r="EF128" s="85"/>
      <c r="EG128" s="85"/>
      <c r="EH128" s="85"/>
      <c r="EI128" s="85"/>
      <c r="EJ128" s="85"/>
      <c r="EK128" s="85"/>
      <c r="EL128" s="85"/>
      <c r="EM128" s="85"/>
      <c r="EN128" s="85"/>
      <c r="EO128" s="85"/>
      <c r="EP128" s="85"/>
      <c r="EQ128" s="85"/>
      <c r="ER128" s="85"/>
      <c r="ES128" s="85"/>
      <c r="ET128" s="85"/>
      <c r="EU128" s="85"/>
      <c r="EV128" s="85"/>
      <c r="EW128" s="85"/>
      <c r="EX128" s="85"/>
      <c r="EY128" s="85"/>
      <c r="EZ128" s="85"/>
      <c r="FA128" s="85"/>
      <c r="FB128" s="85"/>
      <c r="FC128" s="85"/>
      <c r="FD128" s="85"/>
      <c r="FE128" s="85"/>
      <c r="FF128" s="85"/>
      <c r="FG128" s="85"/>
      <c r="FH128" s="85"/>
      <c r="FI128" s="85"/>
      <c r="FJ128" s="85"/>
      <c r="FK128" s="85"/>
      <c r="FL128" s="85"/>
      <c r="FM128" s="85"/>
      <c r="FN128" s="85"/>
      <c r="FO128" s="85"/>
      <c r="FP128" s="85"/>
      <c r="FQ128" s="85"/>
      <c r="FR128" s="85"/>
      <c r="FS128" s="85"/>
      <c r="FT128" s="85"/>
      <c r="FU128" s="85"/>
      <c r="FV128" s="85"/>
      <c r="FW128" s="85"/>
      <c r="FX128" s="85"/>
      <c r="FY128" s="85"/>
      <c r="FZ128" s="85"/>
      <c r="GA128" s="85"/>
      <c r="GB128" s="85"/>
      <c r="GC128" s="85"/>
      <c r="GD128" s="85"/>
      <c r="GE128" s="85"/>
      <c r="GF128" s="85"/>
      <c r="GG128" s="85"/>
      <c r="GH128" s="85"/>
      <c r="GI128" s="85"/>
      <c r="GJ128" s="85"/>
      <c r="GK128" s="85"/>
      <c r="GL128" s="85"/>
      <c r="GM128" s="85"/>
      <c r="GN128" s="85"/>
      <c r="GO128" s="85"/>
      <c r="GP128" s="85"/>
      <c r="GQ128" s="85"/>
      <c r="GR128" s="85"/>
      <c r="GS128" s="85"/>
      <c r="GT128" s="85"/>
      <c r="GU128" s="85"/>
      <c r="GV128" s="85"/>
      <c r="GW128" s="85"/>
      <c r="GX128" s="85"/>
      <c r="GY128" s="85"/>
      <c r="GZ128" s="85"/>
      <c r="HA128" s="85"/>
      <c r="HB128" s="85"/>
      <c r="HC128" s="85"/>
      <c r="HD128" s="85"/>
      <c r="HE128" s="85"/>
      <c r="HF128" s="85"/>
      <c r="HG128" s="85"/>
      <c r="HH128" s="85"/>
      <c r="HI128" s="85"/>
      <c r="HJ128" s="85"/>
      <c r="HK128" s="85"/>
      <c r="HL128" s="85"/>
      <c r="HM128" s="85"/>
      <c r="HN128" s="85"/>
      <c r="HO128" s="85"/>
      <c r="HP128" s="85"/>
      <c r="HQ128" s="85"/>
      <c r="HR128" s="85"/>
      <c r="HS128" s="85"/>
      <c r="HT128" s="85"/>
      <c r="HU128" s="85"/>
      <c r="HV128" s="85"/>
      <c r="HW128" s="85"/>
      <c r="HX128" s="85"/>
      <c r="HY128" s="85"/>
      <c r="HZ128" s="85"/>
      <c r="IA128" s="85"/>
      <c r="IB128" s="85"/>
      <c r="IC128" s="85"/>
      <c r="ID128" s="85"/>
      <c r="IE128" s="85"/>
      <c r="IF128" s="85"/>
      <c r="IG128" s="85"/>
      <c r="IH128" s="85"/>
      <c r="II128" s="85"/>
      <c r="IJ128" s="85"/>
      <c r="IK128" s="85"/>
      <c r="IL128" s="85"/>
      <c r="IM128" s="85"/>
      <c r="IN128" s="85"/>
      <c r="IO128" s="85"/>
      <c r="IP128" s="85"/>
      <c r="IQ128" s="85"/>
      <c r="IR128" s="85"/>
      <c r="IS128" s="85"/>
      <c r="IT128" s="85"/>
      <c r="IU128" s="85"/>
      <c r="IV128" s="85"/>
      <c r="IW128" s="85"/>
    </row>
    <row r="129" spans="1:257" s="86" customFormat="1" ht="15" customHeight="1">
      <c r="A129" s="402"/>
      <c r="B129" s="405"/>
      <c r="C129" s="422"/>
      <c r="D129" s="169"/>
      <c r="E129" s="405"/>
      <c r="F129" s="405"/>
      <c r="G129" s="410"/>
      <c r="H129" s="413"/>
      <c r="I129" s="100"/>
      <c r="J129" s="131"/>
      <c r="K129" s="100" t="str">
        <f>IFERROR(CONCATENATE(INDEX('8- Políticas de Administración '!$B$16:$F$53,MATCH('5- Identificación de Riesgos'!J129,'8- Políticas de Administración '!$C$16:$C$54,0),1)," - ",L129),"")</f>
        <v/>
      </c>
      <c r="L129" s="127" t="str">
        <f>IFERROR(VLOOKUP(INDEX('8- Políticas de Administración '!$B$16:$F$63,MATCH('5- Identificación de Riesgos'!J129,'8- Políticas de Administración '!$C$16:$C$64,0),1),'8- Políticas de Administración '!$B$16:$F$64,5,FALSE),"")</f>
        <v/>
      </c>
      <c r="M129" s="405"/>
      <c r="N129" s="416"/>
      <c r="O129" s="464"/>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85"/>
      <c r="BM129" s="85"/>
      <c r="BN129" s="85"/>
      <c r="BO129" s="85"/>
      <c r="BP129" s="85"/>
      <c r="BQ129" s="85"/>
      <c r="BR129" s="85"/>
      <c r="BS129" s="85"/>
      <c r="BT129" s="85"/>
      <c r="BU129" s="85"/>
      <c r="BV129" s="85"/>
      <c r="BW129" s="85"/>
      <c r="BX129" s="85"/>
      <c r="BY129" s="85"/>
      <c r="BZ129" s="85"/>
      <c r="CA129" s="85"/>
      <c r="CB129" s="85"/>
      <c r="CC129" s="85"/>
      <c r="CD129" s="85"/>
      <c r="CE129" s="85"/>
      <c r="CF129" s="85"/>
      <c r="CG129" s="85"/>
      <c r="CH129" s="85"/>
      <c r="CI129" s="85"/>
      <c r="CJ129" s="85"/>
      <c r="CK129" s="85"/>
      <c r="CL129" s="85"/>
      <c r="CM129" s="85"/>
      <c r="CN129" s="85"/>
      <c r="CO129" s="85"/>
      <c r="CP129" s="85"/>
      <c r="CQ129" s="85"/>
      <c r="CR129" s="85"/>
      <c r="CS129" s="85"/>
      <c r="CT129" s="85"/>
      <c r="CU129" s="85"/>
      <c r="CV129" s="85"/>
      <c r="CW129" s="85"/>
      <c r="CX129" s="85"/>
      <c r="CY129" s="85"/>
      <c r="CZ129" s="85"/>
      <c r="DA129" s="85"/>
      <c r="DB129" s="85"/>
      <c r="DC129" s="85"/>
      <c r="DD129" s="85"/>
      <c r="DE129" s="85"/>
      <c r="DF129" s="85"/>
      <c r="DG129" s="85"/>
      <c r="DH129" s="85"/>
      <c r="DI129" s="85"/>
      <c r="DJ129" s="85"/>
      <c r="DK129" s="85"/>
      <c r="DL129" s="85"/>
      <c r="DM129" s="85"/>
      <c r="DN129" s="85"/>
      <c r="DO129" s="85"/>
      <c r="DP129" s="85"/>
      <c r="DQ129" s="85"/>
      <c r="DR129" s="85"/>
      <c r="DS129" s="85"/>
      <c r="DT129" s="85"/>
      <c r="DU129" s="85"/>
      <c r="DV129" s="85"/>
      <c r="DW129" s="85"/>
      <c r="DX129" s="85"/>
      <c r="DY129" s="85"/>
      <c r="DZ129" s="85"/>
      <c r="EA129" s="85"/>
      <c r="EB129" s="85"/>
      <c r="EC129" s="85"/>
      <c r="ED129" s="85"/>
      <c r="EE129" s="85"/>
      <c r="EF129" s="85"/>
      <c r="EG129" s="85"/>
      <c r="EH129" s="85"/>
      <c r="EI129" s="85"/>
      <c r="EJ129" s="85"/>
      <c r="EK129" s="85"/>
      <c r="EL129" s="85"/>
      <c r="EM129" s="85"/>
      <c r="EN129" s="85"/>
      <c r="EO129" s="85"/>
      <c r="EP129" s="85"/>
      <c r="EQ129" s="85"/>
      <c r="ER129" s="85"/>
      <c r="ES129" s="85"/>
      <c r="ET129" s="85"/>
      <c r="EU129" s="85"/>
      <c r="EV129" s="85"/>
      <c r="EW129" s="85"/>
      <c r="EX129" s="85"/>
      <c r="EY129" s="85"/>
      <c r="EZ129" s="85"/>
      <c r="FA129" s="85"/>
      <c r="FB129" s="85"/>
      <c r="FC129" s="85"/>
      <c r="FD129" s="85"/>
      <c r="FE129" s="85"/>
      <c r="FF129" s="85"/>
      <c r="FG129" s="85"/>
      <c r="FH129" s="85"/>
      <c r="FI129" s="85"/>
      <c r="FJ129" s="85"/>
      <c r="FK129" s="85"/>
      <c r="FL129" s="85"/>
      <c r="FM129" s="85"/>
      <c r="FN129" s="85"/>
      <c r="FO129" s="85"/>
      <c r="FP129" s="85"/>
      <c r="FQ129" s="85"/>
      <c r="FR129" s="85"/>
      <c r="FS129" s="85"/>
      <c r="FT129" s="85"/>
      <c r="FU129" s="85"/>
      <c r="FV129" s="85"/>
      <c r="FW129" s="85"/>
      <c r="FX129" s="85"/>
      <c r="FY129" s="85"/>
      <c r="FZ129" s="85"/>
      <c r="GA129" s="85"/>
      <c r="GB129" s="85"/>
      <c r="GC129" s="85"/>
      <c r="GD129" s="85"/>
      <c r="GE129" s="85"/>
      <c r="GF129" s="85"/>
      <c r="GG129" s="85"/>
      <c r="GH129" s="85"/>
      <c r="GI129" s="85"/>
      <c r="GJ129" s="85"/>
      <c r="GK129" s="85"/>
      <c r="GL129" s="85"/>
      <c r="GM129" s="85"/>
      <c r="GN129" s="85"/>
      <c r="GO129" s="85"/>
      <c r="GP129" s="85"/>
      <c r="GQ129" s="85"/>
      <c r="GR129" s="85"/>
      <c r="GS129" s="85"/>
      <c r="GT129" s="85"/>
      <c r="GU129" s="85"/>
      <c r="GV129" s="85"/>
      <c r="GW129" s="85"/>
      <c r="GX129" s="85"/>
      <c r="GY129" s="85"/>
      <c r="GZ129" s="85"/>
      <c r="HA129" s="85"/>
      <c r="HB129" s="85"/>
      <c r="HC129" s="85"/>
      <c r="HD129" s="85"/>
      <c r="HE129" s="85"/>
      <c r="HF129" s="85"/>
      <c r="HG129" s="85"/>
      <c r="HH129" s="85"/>
      <c r="HI129" s="85"/>
      <c r="HJ129" s="85"/>
      <c r="HK129" s="85"/>
      <c r="HL129" s="85"/>
      <c r="HM129" s="85"/>
      <c r="HN129" s="85"/>
      <c r="HO129" s="85"/>
      <c r="HP129" s="85"/>
      <c r="HQ129" s="85"/>
      <c r="HR129" s="85"/>
      <c r="HS129" s="85"/>
      <c r="HT129" s="85"/>
      <c r="HU129" s="85"/>
      <c r="HV129" s="85"/>
      <c r="HW129" s="85"/>
      <c r="HX129" s="85"/>
      <c r="HY129" s="85"/>
      <c r="HZ129" s="85"/>
      <c r="IA129" s="85"/>
      <c r="IB129" s="85"/>
      <c r="IC129" s="85"/>
      <c r="ID129" s="85"/>
      <c r="IE129" s="85"/>
      <c r="IF129" s="85"/>
      <c r="IG129" s="85"/>
      <c r="IH129" s="85"/>
      <c r="II129" s="85"/>
      <c r="IJ129" s="85"/>
      <c r="IK129" s="85"/>
      <c r="IL129" s="85"/>
      <c r="IM129" s="85"/>
      <c r="IN129" s="85"/>
      <c r="IO129" s="85"/>
      <c r="IP129" s="85"/>
      <c r="IQ129" s="85"/>
      <c r="IR129" s="85"/>
      <c r="IS129" s="85"/>
      <c r="IT129" s="85"/>
      <c r="IU129" s="85"/>
      <c r="IV129" s="85"/>
      <c r="IW129" s="85"/>
    </row>
    <row r="130" spans="1:257" ht="30">
      <c r="A130" s="400">
        <v>13</v>
      </c>
      <c r="B130" s="420" t="s">
        <v>404</v>
      </c>
      <c r="C130" s="420" t="s">
        <v>405</v>
      </c>
      <c r="D130" s="167" t="s">
        <v>406</v>
      </c>
      <c r="E130" s="407">
        <v>260</v>
      </c>
      <c r="F130" s="407">
        <v>1</v>
      </c>
      <c r="G130" s="428">
        <f t="shared" ref="G130" si="10">F130/E130</f>
        <v>3.8461538461538464E-3</v>
      </c>
      <c r="H130" s="426" t="str">
        <f>CONCATENATE(IF(G130&lt;='8- Políticas de Administración '!$D$6,'8- Políticas de Administración '!$B$6,IF(G130&lt;='8- Políticas de Administración '!$D$7,'8- Políticas de Administración '!$B$7,IF(G130&lt;='8- Políticas de Administración '!$D$8,'8- Políticas de Administración '!$B$8,IF(G130&lt;='8- Políticas de Administración '!$D$9,'8- Políticas de Administración '!$B$9,IF(G130&lt;='8- Políticas de Administración '!$D$10,'8- Políticas de Administración '!$B$10,"Probabilidad no valida")))))," - ",VLOOKUP(IF(G130&lt;='8- Políticas de Administración '!$D$6,'8- Políticas de Administración '!$B$6,IF(G130&lt;='8- Políticas de Administración '!$D$7,'8- Políticas de Administración '!$B$7,IF(G130&lt;='8- Políticas de Administración '!$D$8,'8- Políticas de Administración '!$B$8,IF(G130&lt;='8- Políticas de Administración '!$D$9,'8- Políticas de Administración '!$B$9,IF(G130&lt;='8- Políticas de Administración '!$D$10,'8- Políticas de Administración '!$B$10,"Probabilidad no valida"))))),'8- Políticas de Administración '!$B$6:$F$10,5,FALSE))</f>
        <v>Muy Baja - 1</v>
      </c>
      <c r="I130" s="98" t="s">
        <v>328</v>
      </c>
      <c r="J130" s="116" t="s">
        <v>329</v>
      </c>
      <c r="K130" s="98" t="str">
        <f>IFERROR(CONCATENATE(INDEX('8- Políticas de Administración '!$B$16:$F$53,MATCH('5- Identificación de Riesgos'!J130,'8- Políticas de Administración '!$C$16:$C$54,0),1)," - ",L130),"")</f>
        <v>Moderado - 3</v>
      </c>
      <c r="L130" s="126">
        <f>IFERROR(VLOOKUP(INDEX('8- Políticas de Administración '!$B$16:$F$63,MATCH('5- Identificación de Riesgos'!J130,'8- Políticas de Administración '!$C$16:$C$64,0),1),'8- Políticas de Administración '!$B$16:$F$64,5,FALSE),"")</f>
        <v>3</v>
      </c>
      <c r="M130" s="407" t="str">
        <f>IFERROR(CONCATENATE(INDEX('8- Políticas de Administración '!$B$16:$F$53,MATCH(ROUND(AVERAGE(L130:L139),0),'8- Políticas de Administración '!$F$16:$F$53,0),1)," - ",ROUND(AVERAGE(L130:L139),0)),"")</f>
        <v>Menor - 2</v>
      </c>
      <c r="N130" s="414" t="str">
        <f>IFERROR(CONCATENATE(VLOOKUP((LEFT(H130,LEN(H130)-4)&amp;LEFT(M130,LEN(M130)-4)),'9- Matriz de Calor '!$D$18:$E$42,2,0)," - ",RIGHT(H130,1)*RIGHT(M130,1)),"")</f>
        <v>Bajo - 2</v>
      </c>
      <c r="O130" s="397">
        <f>RIGHT(H130,1)*RIGHT(M130,1)</f>
        <v>2</v>
      </c>
      <c r="Q130" s="459"/>
      <c r="R130" s="459"/>
      <c r="S130" s="459"/>
      <c r="T130" s="459"/>
      <c r="U130" s="459"/>
      <c r="V130" s="459"/>
    </row>
    <row r="131" spans="1:257" ht="39" customHeight="1">
      <c r="A131" s="401"/>
      <c r="B131" s="421"/>
      <c r="C131" s="421"/>
      <c r="D131" s="171" t="s">
        <v>400</v>
      </c>
      <c r="E131" s="404"/>
      <c r="F131" s="404"/>
      <c r="G131" s="409"/>
      <c r="H131" s="412"/>
      <c r="I131" s="99" t="s">
        <v>331</v>
      </c>
      <c r="J131" s="130" t="s">
        <v>347</v>
      </c>
      <c r="K131" s="99" t="str">
        <f>IFERROR(CONCATENATE(INDEX('8- Políticas de Administración '!$B$16:$F$53,MATCH('5- Identificación de Riesgos'!J131,'8- Políticas de Administración '!$C$16:$C$54,0),1)," - ",L131),"")</f>
        <v>Mayor - 4</v>
      </c>
      <c r="L131" s="125">
        <f>IFERROR(VLOOKUP(INDEX('8- Políticas de Administración '!$B$16:$F$63,MATCH('5- Identificación de Riesgos'!J131,'8- Políticas de Administración '!$C$16:$C$64,0),1),'8- Políticas de Administración '!$B$16:$F$64,5,FALSE),"")</f>
        <v>4</v>
      </c>
      <c r="M131" s="404"/>
      <c r="N131" s="415"/>
      <c r="O131" s="398"/>
      <c r="Q131" s="459"/>
      <c r="R131" s="459"/>
      <c r="S131" s="459"/>
      <c r="T131" s="459"/>
      <c r="U131" s="459"/>
      <c r="V131" s="459"/>
    </row>
    <row r="132" spans="1:257" ht="42.75" customHeight="1">
      <c r="A132" s="401"/>
      <c r="B132" s="421"/>
      <c r="C132" s="421"/>
      <c r="D132" s="168" t="s">
        <v>407</v>
      </c>
      <c r="E132" s="404"/>
      <c r="F132" s="404"/>
      <c r="G132" s="409"/>
      <c r="H132" s="412"/>
      <c r="I132" s="99" t="s">
        <v>316</v>
      </c>
      <c r="J132" s="130" t="s">
        <v>384</v>
      </c>
      <c r="K132" s="99" t="str">
        <f>IFERROR(CONCATENATE(INDEX('8- Políticas de Administración '!$B$16:$F$53,MATCH('5- Identificación de Riesgos'!J132,'8- Políticas de Administración '!$C$16:$C$54,0),1)," - ",L132),"")</f>
        <v>Leve - 1</v>
      </c>
      <c r="L132" s="125">
        <f>IFERROR(VLOOKUP(INDEX('8- Políticas de Administración '!$B$16:$F$63,MATCH('5- Identificación de Riesgos'!J132,'8- Políticas de Administración '!$C$16:$C$64,0),1),'8- Políticas de Administración '!$B$16:$F$64,5,FALSE),"")</f>
        <v>1</v>
      </c>
      <c r="M132" s="404"/>
      <c r="N132" s="415"/>
      <c r="O132" s="398"/>
      <c r="Q132" s="459"/>
      <c r="R132" s="459"/>
      <c r="S132" s="459"/>
      <c r="T132" s="459"/>
      <c r="U132" s="459"/>
      <c r="V132" s="459"/>
    </row>
    <row r="133" spans="1:257" ht="51" customHeight="1">
      <c r="A133" s="401"/>
      <c r="B133" s="421"/>
      <c r="C133" s="421"/>
      <c r="D133" s="168"/>
      <c r="E133" s="404"/>
      <c r="F133" s="404"/>
      <c r="G133" s="409"/>
      <c r="H133" s="412"/>
      <c r="I133" s="99" t="s">
        <v>319</v>
      </c>
      <c r="J133" s="130" t="s">
        <v>320</v>
      </c>
      <c r="K133" s="99" t="str">
        <f>IFERROR(CONCATENATE(INDEX('8- Políticas de Administración '!$B$16:$F$53,MATCH('5- Identificación de Riesgos'!J133,'8- Políticas de Administración '!$C$16:$C$54,0),1)," - ",L133),"")</f>
        <v>Leve - 1</v>
      </c>
      <c r="L133" s="125">
        <f>IFERROR(VLOOKUP(INDEX('8- Políticas de Administración '!$B$16:$F$63,MATCH('5- Identificación de Riesgos'!J133,'8- Políticas de Administración '!$C$16:$C$64,0),1),'8- Políticas de Administración '!$B$16:$F$64,5,FALSE),"")</f>
        <v>1</v>
      </c>
      <c r="M133" s="404"/>
      <c r="N133" s="415"/>
      <c r="O133" s="398"/>
      <c r="Q133" s="459"/>
      <c r="R133" s="459"/>
      <c r="S133" s="459"/>
      <c r="T133" s="459"/>
      <c r="U133" s="459"/>
      <c r="V133" s="459"/>
    </row>
    <row r="134" spans="1:257" ht="27" customHeight="1">
      <c r="A134" s="401"/>
      <c r="B134" s="421"/>
      <c r="C134" s="421"/>
      <c r="D134" s="168"/>
      <c r="E134" s="404"/>
      <c r="F134" s="404"/>
      <c r="G134" s="409"/>
      <c r="H134" s="412"/>
      <c r="I134" s="99"/>
      <c r="J134" s="130"/>
      <c r="K134" s="99" t="str">
        <f>IFERROR(CONCATENATE(INDEX('8- Políticas de Administración '!$B$16:$F$53,MATCH('5- Identificación de Riesgos'!J134,'8- Políticas de Administración '!$C$16:$C$54,0),1)," - ",L134),"")</f>
        <v/>
      </c>
      <c r="L134" s="125" t="str">
        <f>IFERROR(VLOOKUP(INDEX('8- Políticas de Administración '!$B$16:$F$63,MATCH('5- Identificación de Riesgos'!J134,'8- Políticas de Administración '!$C$16:$C$64,0),1),'8- Políticas de Administración '!$B$16:$F$64,5,FALSE),"")</f>
        <v/>
      </c>
      <c r="M134" s="404"/>
      <c r="N134" s="415"/>
      <c r="O134" s="398"/>
      <c r="Q134" s="459"/>
      <c r="R134" s="459"/>
      <c r="S134" s="459"/>
      <c r="T134" s="459"/>
      <c r="U134" s="459"/>
      <c r="V134" s="459"/>
    </row>
    <row r="135" spans="1:257">
      <c r="A135" s="401"/>
      <c r="B135" s="421"/>
      <c r="C135" s="421"/>
      <c r="D135" s="168"/>
      <c r="E135" s="404"/>
      <c r="F135" s="404"/>
      <c r="G135" s="409"/>
      <c r="H135" s="412"/>
      <c r="I135" s="99"/>
      <c r="J135" s="130"/>
      <c r="K135" s="99" t="str">
        <f>IFERROR(CONCATENATE(INDEX('8- Políticas de Administración '!$B$16:$F$53,MATCH('5- Identificación de Riesgos'!J135,'8- Políticas de Administración '!$C$16:$C$54,0),1)," - ",L135),"")</f>
        <v/>
      </c>
      <c r="L135" s="125" t="str">
        <f>IFERROR(VLOOKUP(INDEX('8- Políticas de Administración '!$B$16:$F$63,MATCH('5- Identificación de Riesgos'!J135,'8- Políticas de Administración '!$C$16:$C$64,0),1),'8- Políticas de Administración '!$B$16:$F$64,5,FALSE),"")</f>
        <v/>
      </c>
      <c r="M135" s="404"/>
      <c r="N135" s="415"/>
      <c r="O135" s="398"/>
      <c r="Q135" s="459"/>
      <c r="R135" s="459"/>
      <c r="S135" s="459"/>
      <c r="T135" s="459"/>
      <c r="U135" s="459"/>
      <c r="V135" s="459"/>
    </row>
    <row r="136" spans="1:257">
      <c r="A136" s="401"/>
      <c r="B136" s="421"/>
      <c r="C136" s="421"/>
      <c r="D136" s="168"/>
      <c r="E136" s="404"/>
      <c r="F136" s="404"/>
      <c r="G136" s="409"/>
      <c r="H136" s="412"/>
      <c r="I136" s="99"/>
      <c r="J136" s="130"/>
      <c r="K136" s="99" t="str">
        <f>IFERROR(CONCATENATE(INDEX('8- Políticas de Administración '!$B$16:$F$53,MATCH('5- Identificación de Riesgos'!J136,'8- Políticas de Administración '!$C$16:$C$54,0),1)," - ",L136),"")</f>
        <v/>
      </c>
      <c r="L136" s="125" t="str">
        <f>IFERROR(VLOOKUP(INDEX('8- Políticas de Administración '!$B$16:$F$63,MATCH('5- Identificación de Riesgos'!J136,'8- Políticas de Administración '!$C$16:$C$64,0),1),'8- Políticas de Administración '!$B$16:$F$64,5,FALSE),"")</f>
        <v/>
      </c>
      <c r="M136" s="404"/>
      <c r="N136" s="415"/>
      <c r="O136" s="398"/>
      <c r="Q136" s="459"/>
      <c r="R136" s="459"/>
      <c r="S136" s="459"/>
      <c r="T136" s="459"/>
      <c r="U136" s="459"/>
      <c r="V136" s="459"/>
    </row>
    <row r="137" spans="1:257">
      <c r="A137" s="401"/>
      <c r="B137" s="421"/>
      <c r="C137" s="421"/>
      <c r="D137" s="168"/>
      <c r="E137" s="404"/>
      <c r="F137" s="404"/>
      <c r="G137" s="409"/>
      <c r="H137" s="412"/>
      <c r="I137" s="99"/>
      <c r="J137" s="130"/>
      <c r="K137" s="99" t="str">
        <f>IFERROR(CONCATENATE(INDEX('8- Políticas de Administración '!$B$16:$F$53,MATCH('5- Identificación de Riesgos'!J137,'8- Políticas de Administración '!$C$16:$C$54,0),1)," - ",L137),"")</f>
        <v/>
      </c>
      <c r="L137" s="125" t="str">
        <f>IFERROR(VLOOKUP(INDEX('8- Políticas de Administración '!$B$16:$F$63,MATCH('5- Identificación de Riesgos'!J137,'8- Políticas de Administración '!$C$16:$C$64,0),1),'8- Políticas de Administración '!$B$16:$F$64,5,FALSE),"")</f>
        <v/>
      </c>
      <c r="M137" s="404"/>
      <c r="N137" s="415"/>
      <c r="O137" s="398"/>
      <c r="Q137" s="459"/>
      <c r="R137" s="459"/>
      <c r="S137" s="459"/>
      <c r="T137" s="459"/>
      <c r="U137" s="459"/>
      <c r="V137" s="459"/>
    </row>
    <row r="138" spans="1:257">
      <c r="A138" s="401"/>
      <c r="B138" s="421"/>
      <c r="C138" s="421"/>
      <c r="D138" s="168"/>
      <c r="E138" s="404"/>
      <c r="F138" s="404"/>
      <c r="G138" s="409"/>
      <c r="H138" s="412"/>
      <c r="I138" s="99"/>
      <c r="J138" s="130"/>
      <c r="K138" s="99" t="str">
        <f>IFERROR(CONCATENATE(INDEX('8- Políticas de Administración '!$B$16:$F$53,MATCH('5- Identificación de Riesgos'!J138,'8- Políticas de Administración '!$C$16:$C$54,0),1)," - ",L138),"")</f>
        <v/>
      </c>
      <c r="L138" s="125" t="str">
        <f>IFERROR(VLOOKUP(INDEX('8- Políticas de Administración '!$B$16:$F$63,MATCH('5- Identificación de Riesgos'!J138,'8- Políticas de Administración '!$C$16:$C$64,0),1),'8- Políticas de Administración '!$B$16:$F$64,5,FALSE),"")</f>
        <v/>
      </c>
      <c r="M138" s="404"/>
      <c r="N138" s="415"/>
      <c r="O138" s="398"/>
      <c r="Q138" s="459"/>
      <c r="R138" s="459"/>
      <c r="S138" s="459"/>
      <c r="T138" s="459"/>
      <c r="U138" s="459"/>
      <c r="V138" s="459"/>
    </row>
    <row r="139" spans="1:257" ht="15.75" customHeight="1">
      <c r="A139" s="402"/>
      <c r="B139" s="422"/>
      <c r="C139" s="422"/>
      <c r="D139" s="169"/>
      <c r="E139" s="405"/>
      <c r="F139" s="405"/>
      <c r="G139" s="410"/>
      <c r="H139" s="413"/>
      <c r="I139" s="100"/>
      <c r="J139" s="131"/>
      <c r="K139" s="100" t="str">
        <f>IFERROR(CONCATENATE(INDEX('8- Políticas de Administración '!$B$16:$F$53,MATCH('5- Identificación de Riesgos'!J139,'8- Políticas de Administración '!$C$16:$C$54,0),1)," - ",L139),"")</f>
        <v/>
      </c>
      <c r="L139" s="127" t="str">
        <f>IFERROR(VLOOKUP(INDEX('8- Políticas de Administración '!$B$16:$F$63,MATCH('5- Identificación de Riesgos'!J139,'8- Políticas de Administración '!$C$16:$C$64,0),1),'8- Políticas de Administración '!$B$16:$F$64,5,FALSE),"")</f>
        <v/>
      </c>
      <c r="M139" s="405"/>
      <c r="N139" s="416"/>
      <c r="O139" s="398"/>
      <c r="Q139" s="459"/>
      <c r="R139" s="459"/>
      <c r="S139" s="459"/>
      <c r="T139" s="459"/>
      <c r="U139" s="459"/>
      <c r="V139" s="459"/>
    </row>
  </sheetData>
  <mergeCells count="156">
    <mergeCell ref="A20:A29"/>
    <mergeCell ref="B20:B29"/>
    <mergeCell ref="C20:C29"/>
    <mergeCell ref="E20:E29"/>
    <mergeCell ref="F20:F29"/>
    <mergeCell ref="A40:A49"/>
    <mergeCell ref="B40:B49"/>
    <mergeCell ref="C40:C49"/>
    <mergeCell ref="E40:E49"/>
    <mergeCell ref="F40:F49"/>
    <mergeCell ref="A30:A39"/>
    <mergeCell ref="B30:B39"/>
    <mergeCell ref="C30:C39"/>
    <mergeCell ref="E30:E39"/>
    <mergeCell ref="F30:F39"/>
    <mergeCell ref="A1:C2"/>
    <mergeCell ref="Q100:V109"/>
    <mergeCell ref="Q130:V139"/>
    <mergeCell ref="A120:A129"/>
    <mergeCell ref="D4:N4"/>
    <mergeCell ref="D5:N5"/>
    <mergeCell ref="O10:O19"/>
    <mergeCell ref="O50:O59"/>
    <mergeCell ref="N10:N19"/>
    <mergeCell ref="M50:M59"/>
    <mergeCell ref="N50:N59"/>
    <mergeCell ref="M10:M19"/>
    <mergeCell ref="H8:H9"/>
    <mergeCell ref="E7:H7"/>
    <mergeCell ref="D7:D9"/>
    <mergeCell ref="L8:L9"/>
    <mergeCell ref="E60:E69"/>
    <mergeCell ref="B100:B109"/>
    <mergeCell ref="F50:F59"/>
    <mergeCell ref="G50:G59"/>
    <mergeCell ref="H50:H59"/>
    <mergeCell ref="O130:O139"/>
    <mergeCell ref="O120:O129"/>
    <mergeCell ref="N120:N129"/>
    <mergeCell ref="O8:O9"/>
    <mergeCell ref="N8:N9"/>
    <mergeCell ref="N30:N39"/>
    <mergeCell ref="O30:O39"/>
    <mergeCell ref="N40:N49"/>
    <mergeCell ref="O40:O49"/>
    <mergeCell ref="N20:N29"/>
    <mergeCell ref="O20:O29"/>
    <mergeCell ref="O100:O109"/>
    <mergeCell ref="O60:O69"/>
    <mergeCell ref="O90:O99"/>
    <mergeCell ref="M100:M109"/>
    <mergeCell ref="N100:N109"/>
    <mergeCell ref="N60:N69"/>
    <mergeCell ref="M60:M69"/>
    <mergeCell ref="D6:N6"/>
    <mergeCell ref="I8:I9"/>
    <mergeCell ref="G8:G9"/>
    <mergeCell ref="A6:C6"/>
    <mergeCell ref="N130:N139"/>
    <mergeCell ref="M130:M139"/>
    <mergeCell ref="N7:O7"/>
    <mergeCell ref="K8:K9"/>
    <mergeCell ref="M8:M9"/>
    <mergeCell ref="B50:B59"/>
    <mergeCell ref="M120:M129"/>
    <mergeCell ref="F120:F129"/>
    <mergeCell ref="G100:G109"/>
    <mergeCell ref="H100:H109"/>
    <mergeCell ref="E100:E109"/>
    <mergeCell ref="F100:F109"/>
    <mergeCell ref="F60:F69"/>
    <mergeCell ref="G60:G69"/>
    <mergeCell ref="H60:H69"/>
    <mergeCell ref="I7:M7"/>
    <mergeCell ref="F8:F9"/>
    <mergeCell ref="G30:G39"/>
    <mergeCell ref="H30:H39"/>
    <mergeCell ref="M30:M39"/>
    <mergeCell ref="G40:G49"/>
    <mergeCell ref="H40:H49"/>
    <mergeCell ref="M40:M49"/>
    <mergeCell ref="G20:G29"/>
    <mergeCell ref="H20:H29"/>
    <mergeCell ref="M20:M29"/>
    <mergeCell ref="F10:F19"/>
    <mergeCell ref="G10:G19"/>
    <mergeCell ref="H10:H19"/>
    <mergeCell ref="A4:C4"/>
    <mergeCell ref="A8:A9"/>
    <mergeCell ref="B8:B9"/>
    <mergeCell ref="E8:E9"/>
    <mergeCell ref="A100:A109"/>
    <mergeCell ref="B60:B69"/>
    <mergeCell ref="C50:C59"/>
    <mergeCell ref="A10:A19"/>
    <mergeCell ref="C10:C19"/>
    <mergeCell ref="B10:B19"/>
    <mergeCell ref="C100:C109"/>
    <mergeCell ref="E50:E59"/>
    <mergeCell ref="E10:E19"/>
    <mergeCell ref="A60:A69"/>
    <mergeCell ref="C60:C69"/>
    <mergeCell ref="A5:C5"/>
    <mergeCell ref="A50:A59"/>
    <mergeCell ref="A70:A79"/>
    <mergeCell ref="B70:B79"/>
    <mergeCell ref="C70:C79"/>
    <mergeCell ref="E70:E79"/>
    <mergeCell ref="A80:A89"/>
    <mergeCell ref="B80:B89"/>
    <mergeCell ref="C80:C89"/>
    <mergeCell ref="A130:A139"/>
    <mergeCell ref="B130:B139"/>
    <mergeCell ref="C130:C139"/>
    <mergeCell ref="E130:E139"/>
    <mergeCell ref="F130:F139"/>
    <mergeCell ref="G130:G139"/>
    <mergeCell ref="H130:H139"/>
    <mergeCell ref="B120:B129"/>
    <mergeCell ref="C120:C129"/>
    <mergeCell ref="E120:E129"/>
    <mergeCell ref="G120:G129"/>
    <mergeCell ref="H120:H129"/>
    <mergeCell ref="E80:E89"/>
    <mergeCell ref="F80:F89"/>
    <mergeCell ref="G80:G89"/>
    <mergeCell ref="H80:H89"/>
    <mergeCell ref="M80:M89"/>
    <mergeCell ref="N80:N89"/>
    <mergeCell ref="O80:O89"/>
    <mergeCell ref="F70:F79"/>
    <mergeCell ref="G70:G79"/>
    <mergeCell ref="H70:H79"/>
    <mergeCell ref="M70:M79"/>
    <mergeCell ref="N70:N79"/>
    <mergeCell ref="O70:O79"/>
    <mergeCell ref="A90:A99"/>
    <mergeCell ref="B90:B99"/>
    <mergeCell ref="C90:C99"/>
    <mergeCell ref="E90:E99"/>
    <mergeCell ref="F90:F99"/>
    <mergeCell ref="G90:G99"/>
    <mergeCell ref="H90:H99"/>
    <mergeCell ref="M90:M99"/>
    <mergeCell ref="N90:N99"/>
    <mergeCell ref="O110:O119"/>
    <mergeCell ref="Q110:V119"/>
    <mergeCell ref="A110:A119"/>
    <mergeCell ref="B110:B119"/>
    <mergeCell ref="C110:C119"/>
    <mergeCell ref="E110:E119"/>
    <mergeCell ref="F110:F119"/>
    <mergeCell ref="G110:G119"/>
    <mergeCell ref="H110:H119"/>
    <mergeCell ref="M110:M119"/>
    <mergeCell ref="N110:N119"/>
  </mergeCells>
  <phoneticPr fontId="81" type="noConversion"/>
  <conditionalFormatting sqref="D10:D11 D14">
    <cfRule type="containsText" dxfId="851" priority="855" operator="containsText" text="3- Moderado">
      <formula>NOT(ISERROR(SEARCH("3- Moderado",D10)))</formula>
    </cfRule>
    <cfRule type="containsText" dxfId="850" priority="856" operator="containsText" text="6- Moderado">
      <formula>NOT(ISERROR(SEARCH("6- Moderado",D10)))</formula>
    </cfRule>
    <cfRule type="containsText" dxfId="849" priority="857" operator="containsText" text="4- Moderado">
      <formula>NOT(ISERROR(SEARCH("4- Moderado",D10)))</formula>
    </cfRule>
    <cfRule type="containsText" dxfId="848" priority="858" operator="containsText" text="3- Bajo">
      <formula>NOT(ISERROR(SEARCH("3- Bajo",D10)))</formula>
    </cfRule>
    <cfRule type="containsText" dxfId="847" priority="859" operator="containsText" text="4- Bajo">
      <formula>NOT(ISERROR(SEARCH("4- Bajo",D10)))</formula>
    </cfRule>
    <cfRule type="containsText" dxfId="846" priority="860" operator="containsText" text="1- Bajo">
      <formula>NOT(ISERROR(SEARCH("1- Bajo",D10)))</formula>
    </cfRule>
  </conditionalFormatting>
  <conditionalFormatting sqref="H10 H50">
    <cfRule type="containsText" dxfId="845" priority="1526" operator="containsText" text="Muy Baja">
      <formula>NOT(ISERROR(SEARCH("Muy Baja",H10)))</formula>
    </cfRule>
    <cfRule type="containsText" dxfId="844" priority="1527" operator="containsText" text="Baja">
      <formula>NOT(ISERROR(SEARCH("Baja",H10)))</formula>
    </cfRule>
    <cfRule type="containsText" dxfId="843" priority="1528" operator="containsText" text="Muy Alta">
      <formula>NOT(ISERROR(SEARCH("Muy Alta",H10)))</formula>
    </cfRule>
    <cfRule type="containsText" dxfId="842" priority="1530" operator="containsText" text="Alta">
      <formula>NOT(ISERROR(SEARCH("Alta",H10)))</formula>
    </cfRule>
    <cfRule type="containsText" dxfId="841" priority="1531" operator="containsText" text="Media">
      <formula>NOT(ISERROR(SEARCH("Media",H10)))</formula>
    </cfRule>
    <cfRule type="containsText" dxfId="840" priority="1532" operator="containsText" text="Media">
      <formula>NOT(ISERROR(SEARCH("Media",H10)))</formula>
    </cfRule>
    <cfRule type="containsText" dxfId="839" priority="1533" operator="containsText" text="Media">
      <formula>NOT(ISERROR(SEARCH("Media",H10)))</formula>
    </cfRule>
    <cfRule type="containsText" dxfId="838" priority="1534" operator="containsText" text="Muy Baja">
      <formula>NOT(ISERROR(SEARCH("Muy Baja",H10)))</formula>
    </cfRule>
    <cfRule type="containsText" dxfId="837" priority="1535" operator="containsText" text="Baja">
      <formula>NOT(ISERROR(SEARCH("Baja",H10)))</formula>
    </cfRule>
    <cfRule type="containsText" dxfId="836" priority="1536" operator="containsText" text="Muy Baja">
      <formula>NOT(ISERROR(SEARCH("Muy Baja",H10)))</formula>
    </cfRule>
    <cfRule type="containsText" dxfId="835" priority="1537" operator="containsText" text="Muy Baja">
      <formula>NOT(ISERROR(SEARCH("Muy Baja",H10)))</formula>
    </cfRule>
    <cfRule type="containsText" dxfId="834" priority="1538" operator="containsText" text="Muy Baja">
      <formula>NOT(ISERROR(SEARCH("Muy Baja",H10)))</formula>
    </cfRule>
    <cfRule type="containsText" dxfId="833" priority="1539" operator="containsText" text="Muy Baja'Tabla probabilidad'!">
      <formula>NOT(ISERROR(SEARCH("Muy Baja'Tabla probabilidad'!",H10)))</formula>
    </cfRule>
    <cfRule type="containsText" dxfId="832" priority="1540" operator="containsText" text="Muy bajo">
      <formula>NOT(ISERROR(SEARCH("Muy bajo",H10)))</formula>
    </cfRule>
    <cfRule type="containsText" dxfId="831" priority="1541" operator="containsText" text="Alta">
      <formula>NOT(ISERROR(SEARCH("Alta",H10)))</formula>
    </cfRule>
    <cfRule type="containsText" dxfId="830" priority="1542" operator="containsText" text="Media">
      <formula>NOT(ISERROR(SEARCH("Media",H10)))</formula>
    </cfRule>
    <cfRule type="containsText" dxfId="829" priority="1543" operator="containsText" text="Baja">
      <formula>NOT(ISERROR(SEARCH("Baja",H10)))</formula>
    </cfRule>
    <cfRule type="containsText" dxfId="828" priority="1544" operator="containsText" text="Muy baja">
      <formula>NOT(ISERROR(SEARCH("Muy baja",H10)))</formula>
    </cfRule>
    <cfRule type="cellIs" dxfId="827" priority="1547" operator="between">
      <formula>1</formula>
      <formula>2</formula>
    </cfRule>
    <cfRule type="cellIs" dxfId="826" priority="1548" operator="between">
      <formula>0</formula>
      <formula>2</formula>
    </cfRule>
  </conditionalFormatting>
  <conditionalFormatting sqref="H60">
    <cfRule type="containsText" dxfId="825" priority="1240" operator="containsText" text="Muy Baja">
      <formula>NOT(ISERROR(SEARCH("Muy Baja",H60)))</formula>
    </cfRule>
    <cfRule type="containsText" dxfId="824" priority="1241" operator="containsText" text="Baja">
      <formula>NOT(ISERROR(SEARCH("Baja",H60)))</formula>
    </cfRule>
    <cfRule type="containsText" dxfId="823" priority="1242" operator="containsText" text="Muy Alta">
      <formula>NOT(ISERROR(SEARCH("Muy Alta",H60)))</formula>
    </cfRule>
    <cfRule type="containsText" dxfId="822" priority="1244" operator="containsText" text="Alta">
      <formula>NOT(ISERROR(SEARCH("Alta",H60)))</formula>
    </cfRule>
    <cfRule type="containsText" dxfId="821" priority="1245" operator="containsText" text="Media">
      <formula>NOT(ISERROR(SEARCH("Media",H60)))</formula>
    </cfRule>
    <cfRule type="containsText" dxfId="820" priority="1246" operator="containsText" text="Media">
      <formula>NOT(ISERROR(SEARCH("Media",H60)))</formula>
    </cfRule>
    <cfRule type="containsText" dxfId="819" priority="1247" operator="containsText" text="Media">
      <formula>NOT(ISERROR(SEARCH("Media",H60)))</formula>
    </cfRule>
    <cfRule type="containsText" dxfId="818" priority="1248" operator="containsText" text="Muy Baja">
      <formula>NOT(ISERROR(SEARCH("Muy Baja",H60)))</formula>
    </cfRule>
    <cfRule type="containsText" dxfId="817" priority="1249" operator="containsText" text="Baja">
      <formula>NOT(ISERROR(SEARCH("Baja",H60)))</formula>
    </cfRule>
    <cfRule type="containsText" dxfId="816" priority="1250" operator="containsText" text="Muy Baja">
      <formula>NOT(ISERROR(SEARCH("Muy Baja",H60)))</formula>
    </cfRule>
    <cfRule type="containsText" dxfId="815" priority="1251" operator="containsText" text="Muy Baja">
      <formula>NOT(ISERROR(SEARCH("Muy Baja",H60)))</formula>
    </cfRule>
    <cfRule type="containsText" dxfId="814" priority="1252" operator="containsText" text="Muy Baja">
      <formula>NOT(ISERROR(SEARCH("Muy Baja",H60)))</formula>
    </cfRule>
    <cfRule type="containsText" dxfId="813" priority="1253" operator="containsText" text="Muy Baja'Tabla probabilidad'!">
      <formula>NOT(ISERROR(SEARCH("Muy Baja'Tabla probabilidad'!",H60)))</formula>
    </cfRule>
    <cfRule type="containsText" dxfId="812" priority="1254" operator="containsText" text="Muy bajo">
      <formula>NOT(ISERROR(SEARCH("Muy bajo",H60)))</formula>
    </cfRule>
    <cfRule type="containsText" dxfId="811" priority="1255" operator="containsText" text="Alta">
      <formula>NOT(ISERROR(SEARCH("Alta",H60)))</formula>
    </cfRule>
    <cfRule type="containsText" dxfId="810" priority="1256" operator="containsText" text="Media">
      <formula>NOT(ISERROR(SEARCH("Media",H60)))</formula>
    </cfRule>
    <cfRule type="containsText" dxfId="809" priority="1257" operator="containsText" text="Baja">
      <formula>NOT(ISERROR(SEARCH("Baja",H60)))</formula>
    </cfRule>
    <cfRule type="containsText" dxfId="808" priority="1258" operator="containsText" text="Muy baja">
      <formula>NOT(ISERROR(SEARCH("Muy baja",H60)))</formula>
    </cfRule>
    <cfRule type="cellIs" dxfId="807" priority="1261" operator="between">
      <formula>1</formula>
      <formula>2</formula>
    </cfRule>
    <cfRule type="cellIs" dxfId="806" priority="1262" operator="between">
      <formula>0</formula>
      <formula>2</formula>
    </cfRule>
  </conditionalFormatting>
  <conditionalFormatting sqref="H120">
    <cfRule type="containsText" dxfId="805" priority="985" operator="containsText" text="Muy Baja">
      <formula>NOT(ISERROR(SEARCH("Muy Baja",H120)))</formula>
    </cfRule>
    <cfRule type="containsText" dxfId="804" priority="986" operator="containsText" text="Baja">
      <formula>NOT(ISERROR(SEARCH("Baja",H120)))</formula>
    </cfRule>
    <cfRule type="containsText" dxfId="803" priority="987" operator="containsText" text="Muy Alta">
      <formula>NOT(ISERROR(SEARCH("Muy Alta",H120)))</formula>
    </cfRule>
    <cfRule type="containsText" dxfId="802" priority="989" operator="containsText" text="Alta">
      <formula>NOT(ISERROR(SEARCH("Alta",H120)))</formula>
    </cfRule>
    <cfRule type="containsText" dxfId="801" priority="990" operator="containsText" text="Media">
      <formula>NOT(ISERROR(SEARCH("Media",H120)))</formula>
    </cfRule>
    <cfRule type="containsText" dxfId="800" priority="991" operator="containsText" text="Media">
      <formula>NOT(ISERROR(SEARCH("Media",H120)))</formula>
    </cfRule>
    <cfRule type="containsText" dxfId="799" priority="992" operator="containsText" text="Media">
      <formula>NOT(ISERROR(SEARCH("Media",H120)))</formula>
    </cfRule>
    <cfRule type="containsText" dxfId="798" priority="993" operator="containsText" text="Muy Baja">
      <formula>NOT(ISERROR(SEARCH("Muy Baja",H120)))</formula>
    </cfRule>
    <cfRule type="containsText" dxfId="797" priority="994" operator="containsText" text="Baja">
      <formula>NOT(ISERROR(SEARCH("Baja",H120)))</formula>
    </cfRule>
    <cfRule type="containsText" dxfId="796" priority="995" operator="containsText" text="Muy Baja">
      <formula>NOT(ISERROR(SEARCH("Muy Baja",H120)))</formula>
    </cfRule>
    <cfRule type="containsText" dxfId="795" priority="996" operator="containsText" text="Muy Baja">
      <formula>NOT(ISERROR(SEARCH("Muy Baja",H120)))</formula>
    </cfRule>
    <cfRule type="containsText" dxfId="794" priority="997" operator="containsText" text="Muy Baja">
      <formula>NOT(ISERROR(SEARCH("Muy Baja",H120)))</formula>
    </cfRule>
    <cfRule type="containsText" dxfId="793" priority="998" operator="containsText" text="Muy Baja'Tabla probabilidad'!">
      <formula>NOT(ISERROR(SEARCH("Muy Baja'Tabla probabilidad'!",H120)))</formula>
    </cfRule>
    <cfRule type="containsText" dxfId="792" priority="999" operator="containsText" text="Muy bajo">
      <formula>NOT(ISERROR(SEARCH("Muy bajo",H120)))</formula>
    </cfRule>
    <cfRule type="containsText" dxfId="791" priority="1000" operator="containsText" text="Alta">
      <formula>NOT(ISERROR(SEARCH("Alta",H120)))</formula>
    </cfRule>
    <cfRule type="containsText" dxfId="790" priority="1001" operator="containsText" text="Media">
      <formula>NOT(ISERROR(SEARCH("Media",H120)))</formula>
    </cfRule>
    <cfRule type="containsText" dxfId="789" priority="1002" operator="containsText" text="Baja">
      <formula>NOT(ISERROR(SEARCH("Baja",H120)))</formula>
    </cfRule>
    <cfRule type="containsText" dxfId="788" priority="1003" operator="containsText" text="Muy baja">
      <formula>NOT(ISERROR(SEARCH("Muy baja",H120)))</formula>
    </cfRule>
    <cfRule type="cellIs" dxfId="787" priority="1006" operator="between">
      <formula>1</formula>
      <formula>2</formula>
    </cfRule>
    <cfRule type="cellIs" dxfId="786" priority="1007" operator="between">
      <formula>0</formula>
      <formula>2</formula>
    </cfRule>
  </conditionalFormatting>
  <conditionalFormatting sqref="H130">
    <cfRule type="containsText" dxfId="785" priority="1055" operator="containsText" text="Muy Baja">
      <formula>NOT(ISERROR(SEARCH("Muy Baja",H130)))</formula>
    </cfRule>
    <cfRule type="containsText" dxfId="784" priority="1056" operator="containsText" text="Baja">
      <formula>NOT(ISERROR(SEARCH("Baja",H130)))</formula>
    </cfRule>
    <cfRule type="containsText" dxfId="783" priority="1057" operator="containsText" text="Muy Alta">
      <formula>NOT(ISERROR(SEARCH("Muy Alta",H130)))</formula>
    </cfRule>
    <cfRule type="containsText" dxfId="782" priority="1059" operator="containsText" text="Alta">
      <formula>NOT(ISERROR(SEARCH("Alta",H130)))</formula>
    </cfRule>
    <cfRule type="containsText" dxfId="781" priority="1060" operator="containsText" text="Media">
      <formula>NOT(ISERROR(SEARCH("Media",H130)))</formula>
    </cfRule>
    <cfRule type="containsText" dxfId="780" priority="1061" operator="containsText" text="Media">
      <formula>NOT(ISERROR(SEARCH("Media",H130)))</formula>
    </cfRule>
    <cfRule type="containsText" dxfId="779" priority="1062" operator="containsText" text="Media">
      <formula>NOT(ISERROR(SEARCH("Media",H130)))</formula>
    </cfRule>
    <cfRule type="containsText" dxfId="778" priority="1063" operator="containsText" text="Muy Baja">
      <formula>NOT(ISERROR(SEARCH("Muy Baja",H130)))</formula>
    </cfRule>
    <cfRule type="containsText" dxfId="777" priority="1064" operator="containsText" text="Baja">
      <formula>NOT(ISERROR(SEARCH("Baja",H130)))</formula>
    </cfRule>
    <cfRule type="containsText" dxfId="776" priority="1065" operator="containsText" text="Muy Baja">
      <formula>NOT(ISERROR(SEARCH("Muy Baja",H130)))</formula>
    </cfRule>
    <cfRule type="containsText" dxfId="775" priority="1066" operator="containsText" text="Muy Baja">
      <formula>NOT(ISERROR(SEARCH("Muy Baja",H130)))</formula>
    </cfRule>
    <cfRule type="containsText" dxfId="774" priority="1067" operator="containsText" text="Muy Baja">
      <formula>NOT(ISERROR(SEARCH("Muy Baja",H130)))</formula>
    </cfRule>
    <cfRule type="containsText" dxfId="773" priority="1068" operator="containsText" text="Muy Baja'Tabla probabilidad'!">
      <formula>NOT(ISERROR(SEARCH("Muy Baja'Tabla probabilidad'!",H130)))</formula>
    </cfRule>
    <cfRule type="containsText" dxfId="772" priority="1069" operator="containsText" text="Muy bajo">
      <formula>NOT(ISERROR(SEARCH("Muy bajo",H130)))</formula>
    </cfRule>
    <cfRule type="containsText" dxfId="771" priority="1070" operator="containsText" text="Alta">
      <formula>NOT(ISERROR(SEARCH("Alta",H130)))</formula>
    </cfRule>
    <cfRule type="containsText" dxfId="770" priority="1071" operator="containsText" text="Media">
      <formula>NOT(ISERROR(SEARCH("Media",H130)))</formula>
    </cfRule>
    <cfRule type="containsText" dxfId="769" priority="1072" operator="containsText" text="Baja">
      <formula>NOT(ISERROR(SEARCH("Baja",H130)))</formula>
    </cfRule>
    <cfRule type="containsText" dxfId="768" priority="1073" operator="containsText" text="Muy baja">
      <formula>NOT(ISERROR(SEARCH("Muy baja",H130)))</formula>
    </cfRule>
    <cfRule type="cellIs" dxfId="767" priority="1074" operator="between">
      <formula>1</formula>
      <formula>2</formula>
    </cfRule>
    <cfRule type="cellIs" dxfId="766" priority="1075" operator="between">
      <formula>0</formula>
      <formula>2</formula>
    </cfRule>
  </conditionalFormatting>
  <conditionalFormatting sqref="M10 M50 K120:K139 M40 K10:K65 K100:K104">
    <cfRule type="containsText" dxfId="765" priority="1520" operator="containsText" text="Catastrófico">
      <formula>NOT(ISERROR(SEARCH("Catastrófico",K10)))</formula>
    </cfRule>
    <cfRule type="containsText" dxfId="764" priority="1521" operator="containsText" text="Mayor">
      <formula>NOT(ISERROR(SEARCH("Mayor",K10)))</formula>
    </cfRule>
    <cfRule type="containsText" dxfId="763" priority="1522" operator="containsText" text="Alta">
      <formula>NOT(ISERROR(SEARCH("Alta",K10)))</formula>
    </cfRule>
    <cfRule type="containsText" dxfId="762" priority="1523" operator="containsText" text="Moderado">
      <formula>NOT(ISERROR(SEARCH("Moderado",K10)))</formula>
    </cfRule>
    <cfRule type="containsText" dxfId="761" priority="1524" operator="containsText" text="Menor">
      <formula>NOT(ISERROR(SEARCH("Menor",K10)))</formula>
    </cfRule>
    <cfRule type="containsText" dxfId="760" priority="1525" operator="containsText" text="Leve">
      <formula>NOT(ISERROR(SEARCH("Leve",K10)))</formula>
    </cfRule>
  </conditionalFormatting>
  <conditionalFormatting sqref="M60">
    <cfRule type="containsText" dxfId="759" priority="1234" operator="containsText" text="Catastrófico">
      <formula>NOT(ISERROR(SEARCH("Catastrófico",M60)))</formula>
    </cfRule>
    <cfRule type="containsText" dxfId="758" priority="1235" operator="containsText" text="Mayor">
      <formula>NOT(ISERROR(SEARCH("Mayor",M60)))</formula>
    </cfRule>
    <cfRule type="containsText" dxfId="757" priority="1236" operator="containsText" text="Alta">
      <formula>NOT(ISERROR(SEARCH("Alta",M60)))</formula>
    </cfRule>
    <cfRule type="containsText" dxfId="756" priority="1237" operator="containsText" text="Moderado">
      <formula>NOT(ISERROR(SEARCH("Moderado",M60)))</formula>
    </cfRule>
    <cfRule type="containsText" dxfId="755" priority="1238" operator="containsText" text="Menor">
      <formula>NOT(ISERROR(SEARCH("Menor",M60)))</formula>
    </cfRule>
    <cfRule type="containsText" dxfId="754" priority="1239" operator="containsText" text="Leve">
      <formula>NOT(ISERROR(SEARCH("Leve",M60)))</formula>
    </cfRule>
  </conditionalFormatting>
  <conditionalFormatting sqref="M120">
    <cfRule type="containsText" dxfId="753" priority="979" operator="containsText" text="Catastrófico">
      <formula>NOT(ISERROR(SEARCH("Catastrófico",M120)))</formula>
    </cfRule>
    <cfRule type="containsText" dxfId="752" priority="980" operator="containsText" text="Mayor">
      <formula>NOT(ISERROR(SEARCH("Mayor",M120)))</formula>
    </cfRule>
    <cfRule type="containsText" dxfId="751" priority="981" operator="containsText" text="Alta">
      <formula>NOT(ISERROR(SEARCH("Alta",M120)))</formula>
    </cfRule>
    <cfRule type="containsText" dxfId="750" priority="982" operator="containsText" text="Moderado">
      <formula>NOT(ISERROR(SEARCH("Moderado",M120)))</formula>
    </cfRule>
    <cfRule type="containsText" dxfId="749" priority="983" operator="containsText" text="Menor">
      <formula>NOT(ISERROR(SEARCH("Menor",M120)))</formula>
    </cfRule>
    <cfRule type="containsText" dxfId="748" priority="984" operator="containsText" text="Leve">
      <formula>NOT(ISERROR(SEARCH("Leve",M120)))</formula>
    </cfRule>
  </conditionalFormatting>
  <conditionalFormatting sqref="M130">
    <cfRule type="containsText" dxfId="747" priority="946" operator="containsText" text="Catastrófico">
      <formula>NOT(ISERROR(SEARCH("Catastrófico",M130)))</formula>
    </cfRule>
    <cfRule type="containsText" dxfId="746" priority="947" operator="containsText" text="Mayor">
      <formula>NOT(ISERROR(SEARCH("Mayor",M130)))</formula>
    </cfRule>
    <cfRule type="containsText" dxfId="745" priority="948" operator="containsText" text="Alta">
      <formula>NOT(ISERROR(SEARCH("Alta",M130)))</formula>
    </cfRule>
    <cfRule type="containsText" dxfId="744" priority="949" operator="containsText" text="Moderado">
      <formula>NOT(ISERROR(SEARCH("Moderado",M130)))</formula>
    </cfRule>
    <cfRule type="containsText" dxfId="743" priority="950" operator="containsText" text="Menor">
      <formula>NOT(ISERROR(SEARCH("Menor",M130)))</formula>
    </cfRule>
    <cfRule type="containsText" dxfId="742" priority="951" operator="containsText" text="Leve">
      <formula>NOT(ISERROR(SEARCH("Leve",M130)))</formula>
    </cfRule>
  </conditionalFormatting>
  <conditionalFormatting sqref="N120">
    <cfRule type="containsText" dxfId="741" priority="1008" operator="containsText" text="Extremo">
      <formula>NOT(ISERROR(SEARCH("Extremo",N120)))</formula>
    </cfRule>
    <cfRule type="containsText" dxfId="740" priority="1009" operator="containsText" text="Alto">
      <formula>NOT(ISERROR(SEARCH("Alto",N120)))</formula>
    </cfRule>
    <cfRule type="containsText" dxfId="739" priority="1010" operator="containsText" text="Bajo">
      <formula>NOT(ISERROR(SEARCH("Bajo",N120)))</formula>
    </cfRule>
    <cfRule type="containsText" dxfId="738" priority="1011" operator="containsText" text="Moderado">
      <formula>NOT(ISERROR(SEARCH("Moderado",N120)))</formula>
    </cfRule>
  </conditionalFormatting>
  <conditionalFormatting sqref="N8:O8">
    <cfRule type="containsText" dxfId="737" priority="795" operator="containsText" text="3- Moderado">
      <formula>NOT(ISERROR(SEARCH("3- Moderado",N8)))</formula>
    </cfRule>
    <cfRule type="containsText" dxfId="736" priority="796" operator="containsText" text="6- Moderado">
      <formula>NOT(ISERROR(SEARCH("6- Moderado",N8)))</formula>
    </cfRule>
    <cfRule type="containsText" dxfId="735" priority="797" operator="containsText" text="4- Moderado">
      <formula>NOT(ISERROR(SEARCH("4- Moderado",N8)))</formula>
    </cfRule>
    <cfRule type="containsText" dxfId="734" priority="798" operator="containsText" text="3- Bajo">
      <formula>NOT(ISERROR(SEARCH("3- Bajo",N8)))</formula>
    </cfRule>
    <cfRule type="containsText" dxfId="733" priority="799" operator="containsText" text="4- Bajo">
      <formula>NOT(ISERROR(SEARCH("4- Bajo",N8)))</formula>
    </cfRule>
    <cfRule type="containsText" dxfId="732" priority="800" operator="containsText" text="1- Bajo">
      <formula>NOT(ISERROR(SEARCH("1- Bajo",N8)))</formula>
    </cfRule>
  </conditionalFormatting>
  <conditionalFormatting sqref="N10:O10 N50:O50">
    <cfRule type="containsText" dxfId="731" priority="2107" operator="containsText" text="Extremo">
      <formula>NOT(ISERROR(SEARCH("Extremo",N10)))</formula>
    </cfRule>
    <cfRule type="containsText" dxfId="730" priority="2108" operator="containsText" text="Alto">
      <formula>NOT(ISERROR(SEARCH("Alto",N10)))</formula>
    </cfRule>
    <cfRule type="containsText" dxfId="729" priority="2109" operator="containsText" text="Bajo">
      <formula>NOT(ISERROR(SEARCH("Bajo",N10)))</formula>
    </cfRule>
    <cfRule type="containsText" dxfId="728" priority="2110" operator="containsText" text="Moderado">
      <formula>NOT(ISERROR(SEARCH("Moderado",N10)))</formula>
    </cfRule>
  </conditionalFormatting>
  <conditionalFormatting sqref="N60:O60">
    <cfRule type="containsText" dxfId="727" priority="1263" operator="containsText" text="Extremo">
      <formula>NOT(ISERROR(SEARCH("Extremo",N60)))</formula>
    </cfRule>
    <cfRule type="containsText" dxfId="726" priority="1264" operator="containsText" text="Alto">
      <formula>NOT(ISERROR(SEARCH("Alto",N60)))</formula>
    </cfRule>
    <cfRule type="containsText" dxfId="725" priority="1265" operator="containsText" text="Bajo">
      <formula>NOT(ISERROR(SEARCH("Bajo",N60)))</formula>
    </cfRule>
    <cfRule type="containsText" dxfId="724" priority="1266" operator="containsText" text="Moderado">
      <formula>NOT(ISERROR(SEARCH("Moderado",N60)))</formula>
    </cfRule>
  </conditionalFormatting>
  <conditionalFormatting sqref="N130:O130">
    <cfRule type="containsText" dxfId="723" priority="885" operator="containsText" text="Extremo">
      <formula>NOT(ISERROR(SEARCH("Extremo",N130)))</formula>
    </cfRule>
    <cfRule type="containsText" dxfId="722" priority="886" operator="containsText" text="Alto">
      <formula>NOT(ISERROR(SEARCH("Alto",N130)))</formula>
    </cfRule>
    <cfRule type="containsText" dxfId="721" priority="887" operator="containsText" text="Bajo">
      <formula>NOT(ISERROR(SEARCH("Bajo",N130)))</formula>
    </cfRule>
    <cfRule type="containsText" dxfId="720" priority="888" operator="containsText" text="Moderado">
      <formula>NOT(ISERROR(SEARCH("Moderado",N130)))</formula>
    </cfRule>
  </conditionalFormatting>
  <conditionalFormatting sqref="D12">
    <cfRule type="containsText" dxfId="719" priority="513" operator="containsText" text="3- Moderado">
      <formula>NOT(ISERROR(SEARCH("3- Moderado",D12)))</formula>
    </cfRule>
    <cfRule type="containsText" dxfId="718" priority="514" operator="containsText" text="6- Moderado">
      <formula>NOT(ISERROR(SEARCH("6- Moderado",D12)))</formula>
    </cfRule>
    <cfRule type="containsText" dxfId="717" priority="515" operator="containsText" text="4- Moderado">
      <formula>NOT(ISERROR(SEARCH("4- Moderado",D12)))</formula>
    </cfRule>
    <cfRule type="containsText" dxfId="716" priority="516" operator="containsText" text="3- Bajo">
      <formula>NOT(ISERROR(SEARCH("3- Bajo",D12)))</formula>
    </cfRule>
    <cfRule type="containsText" dxfId="715" priority="517" operator="containsText" text="4- Bajo">
      <formula>NOT(ISERROR(SEARCH("4- Bajo",D12)))</formula>
    </cfRule>
    <cfRule type="containsText" dxfId="714" priority="518" operator="containsText" text="1- Bajo">
      <formula>NOT(ISERROR(SEARCH("1- Bajo",D12)))</formula>
    </cfRule>
  </conditionalFormatting>
  <conditionalFormatting sqref="D13">
    <cfRule type="containsText" dxfId="713" priority="507" operator="containsText" text="3- Moderado">
      <formula>NOT(ISERROR(SEARCH("3- Moderado",D13)))</formula>
    </cfRule>
    <cfRule type="containsText" dxfId="712" priority="508" operator="containsText" text="6- Moderado">
      <formula>NOT(ISERROR(SEARCH("6- Moderado",D13)))</formula>
    </cfRule>
    <cfRule type="containsText" dxfId="711" priority="509" operator="containsText" text="4- Moderado">
      <formula>NOT(ISERROR(SEARCH("4- Moderado",D13)))</formula>
    </cfRule>
    <cfRule type="containsText" dxfId="710" priority="510" operator="containsText" text="3- Bajo">
      <formula>NOT(ISERROR(SEARCH("3- Bajo",D13)))</formula>
    </cfRule>
    <cfRule type="containsText" dxfId="709" priority="511" operator="containsText" text="4- Bajo">
      <formula>NOT(ISERROR(SEARCH("4- Bajo",D13)))</formula>
    </cfRule>
    <cfRule type="containsText" dxfId="708" priority="512" operator="containsText" text="1- Bajo">
      <formula>NOT(ISERROR(SEARCH("1- Bajo",D13)))</formula>
    </cfRule>
  </conditionalFormatting>
  <conditionalFormatting sqref="D100:D103">
    <cfRule type="containsText" dxfId="707" priority="469" operator="containsText" text="3- Moderado">
      <formula>NOT(ISERROR(SEARCH("3- Moderado",D100)))</formula>
    </cfRule>
    <cfRule type="containsText" dxfId="706" priority="470" operator="containsText" text="6- Moderado">
      <formula>NOT(ISERROR(SEARCH("6- Moderado",D100)))</formula>
    </cfRule>
    <cfRule type="containsText" dxfId="705" priority="471" operator="containsText" text="4- Moderado">
      <formula>NOT(ISERROR(SEARCH("4- Moderado",D100)))</formula>
    </cfRule>
    <cfRule type="containsText" dxfId="704" priority="472" operator="containsText" text="3- Bajo">
      <formula>NOT(ISERROR(SEARCH("3- Bajo",D100)))</formula>
    </cfRule>
    <cfRule type="containsText" dxfId="703" priority="473" operator="containsText" text="4- Bajo">
      <formula>NOT(ISERROR(SEARCH("4- Bajo",D100)))</formula>
    </cfRule>
    <cfRule type="containsText" dxfId="702" priority="474" operator="containsText" text="1- Bajo">
      <formula>NOT(ISERROR(SEARCH("1- Bajo",D100)))</formula>
    </cfRule>
  </conditionalFormatting>
  <conditionalFormatting sqref="H100">
    <cfRule type="containsText" dxfId="701" priority="481" operator="containsText" text="Muy Baja">
      <formula>NOT(ISERROR(SEARCH("Muy Baja",H100)))</formula>
    </cfRule>
    <cfRule type="containsText" dxfId="700" priority="482" operator="containsText" text="Baja">
      <formula>NOT(ISERROR(SEARCH("Baja",H100)))</formula>
    </cfRule>
    <cfRule type="containsText" dxfId="699" priority="483" operator="containsText" text="Muy Alta">
      <formula>NOT(ISERROR(SEARCH("Muy Alta",H100)))</formula>
    </cfRule>
    <cfRule type="containsText" dxfId="698" priority="484" operator="containsText" text="Alta">
      <formula>NOT(ISERROR(SEARCH("Alta",H100)))</formula>
    </cfRule>
    <cfRule type="containsText" dxfId="697" priority="485" operator="containsText" text="Media">
      <formula>NOT(ISERROR(SEARCH("Media",H100)))</formula>
    </cfRule>
    <cfRule type="containsText" dxfId="696" priority="486" operator="containsText" text="Media">
      <formula>NOT(ISERROR(SEARCH("Media",H100)))</formula>
    </cfRule>
    <cfRule type="containsText" dxfId="695" priority="487" operator="containsText" text="Media">
      <formula>NOT(ISERROR(SEARCH("Media",H100)))</formula>
    </cfRule>
    <cfRule type="containsText" dxfId="694" priority="488" operator="containsText" text="Muy Baja">
      <formula>NOT(ISERROR(SEARCH("Muy Baja",H100)))</formula>
    </cfRule>
    <cfRule type="containsText" dxfId="693" priority="489" operator="containsText" text="Baja">
      <formula>NOT(ISERROR(SEARCH("Baja",H100)))</formula>
    </cfRule>
    <cfRule type="containsText" dxfId="692" priority="490" operator="containsText" text="Muy Baja">
      <formula>NOT(ISERROR(SEARCH("Muy Baja",H100)))</formula>
    </cfRule>
    <cfRule type="containsText" dxfId="691" priority="491" operator="containsText" text="Muy Baja">
      <formula>NOT(ISERROR(SEARCH("Muy Baja",H100)))</formula>
    </cfRule>
    <cfRule type="containsText" dxfId="690" priority="492" operator="containsText" text="Muy Baja">
      <formula>NOT(ISERROR(SEARCH("Muy Baja",H100)))</formula>
    </cfRule>
    <cfRule type="containsText" dxfId="689" priority="493" operator="containsText" text="Muy Baja'Tabla probabilidad'!">
      <formula>NOT(ISERROR(SEARCH("Muy Baja'Tabla probabilidad'!",H100)))</formula>
    </cfRule>
    <cfRule type="containsText" dxfId="688" priority="494" operator="containsText" text="Muy bajo">
      <formula>NOT(ISERROR(SEARCH("Muy bajo",H100)))</formula>
    </cfRule>
    <cfRule type="containsText" dxfId="687" priority="495" operator="containsText" text="Alta">
      <formula>NOT(ISERROR(SEARCH("Alta",H100)))</formula>
    </cfRule>
    <cfRule type="containsText" dxfId="686" priority="496" operator="containsText" text="Media">
      <formula>NOT(ISERROR(SEARCH("Media",H100)))</formula>
    </cfRule>
    <cfRule type="containsText" dxfId="685" priority="497" operator="containsText" text="Baja">
      <formula>NOT(ISERROR(SEARCH("Baja",H100)))</formula>
    </cfRule>
    <cfRule type="containsText" dxfId="684" priority="498" operator="containsText" text="Muy baja">
      <formula>NOT(ISERROR(SEARCH("Muy baja",H100)))</formula>
    </cfRule>
    <cfRule type="cellIs" dxfId="683" priority="499" operator="between">
      <formula>1</formula>
      <formula>2</formula>
    </cfRule>
    <cfRule type="cellIs" dxfId="682" priority="500" operator="between">
      <formula>0</formula>
      <formula>2</formula>
    </cfRule>
  </conditionalFormatting>
  <conditionalFormatting sqref="K66:K69 K76:K79 K86:K89 K96:K99 K105:K109 K115:K119">
    <cfRule type="containsText" dxfId="681" priority="501" operator="containsText" text="Catastrófico">
      <formula>NOT(ISERROR(SEARCH("Catastrófico",K66)))</formula>
    </cfRule>
    <cfRule type="containsText" dxfId="680" priority="502" operator="containsText" text="Mayor">
      <formula>NOT(ISERROR(SEARCH("Mayor",K66)))</formula>
    </cfRule>
    <cfRule type="containsText" dxfId="679" priority="503" operator="containsText" text="Alta">
      <formula>NOT(ISERROR(SEARCH("Alta",K66)))</formula>
    </cfRule>
    <cfRule type="containsText" dxfId="678" priority="504" operator="containsText" text="Moderado">
      <formula>NOT(ISERROR(SEARCH("Moderado",K66)))</formula>
    </cfRule>
    <cfRule type="containsText" dxfId="677" priority="505" operator="containsText" text="Menor">
      <formula>NOT(ISERROR(SEARCH("Menor",K66)))</formula>
    </cfRule>
    <cfRule type="containsText" dxfId="676" priority="506" operator="containsText" text="Leve">
      <formula>NOT(ISERROR(SEARCH("Leve",K66)))</formula>
    </cfRule>
  </conditionalFormatting>
  <conditionalFormatting sqref="O100">
    <cfRule type="containsText" dxfId="675" priority="465" operator="containsText" text="Extremo">
      <formula>NOT(ISERROR(SEARCH("Extremo",O100)))</formula>
    </cfRule>
    <cfRule type="containsText" dxfId="674" priority="466" operator="containsText" text="Alto">
      <formula>NOT(ISERROR(SEARCH("Alto",O100)))</formula>
    </cfRule>
    <cfRule type="containsText" dxfId="673" priority="467" operator="containsText" text="Bajo">
      <formula>NOT(ISERROR(SEARCH("Bajo",O100)))</formula>
    </cfRule>
    <cfRule type="containsText" dxfId="672" priority="468" operator="containsText" text="Moderado">
      <formula>NOT(ISERROR(SEARCH("Moderado",O100)))</formula>
    </cfRule>
  </conditionalFormatting>
  <conditionalFormatting sqref="D40:D41">
    <cfRule type="containsText" dxfId="671" priority="389" operator="containsText" text="3- Moderado">
      <formula>NOT(ISERROR(SEARCH("3- Moderado",D40)))</formula>
    </cfRule>
    <cfRule type="containsText" dxfId="670" priority="390" operator="containsText" text="6- Moderado">
      <formula>NOT(ISERROR(SEARCH("6- Moderado",D40)))</formula>
    </cfRule>
    <cfRule type="containsText" dxfId="669" priority="391" operator="containsText" text="4- Moderado">
      <formula>NOT(ISERROR(SEARCH("4- Moderado",D40)))</formula>
    </cfRule>
    <cfRule type="containsText" dxfId="668" priority="392" operator="containsText" text="3- Bajo">
      <formula>NOT(ISERROR(SEARCH("3- Bajo",D40)))</formula>
    </cfRule>
    <cfRule type="containsText" dxfId="667" priority="393" operator="containsText" text="4- Bajo">
      <formula>NOT(ISERROR(SEARCH("4- Bajo",D40)))</formula>
    </cfRule>
    <cfRule type="containsText" dxfId="666" priority="394" operator="containsText" text="1- Bajo">
      <formula>NOT(ISERROR(SEARCH("1- Bajo",D40)))</formula>
    </cfRule>
  </conditionalFormatting>
  <conditionalFormatting sqref="H40">
    <cfRule type="containsText" dxfId="665" priority="395" operator="containsText" text="Muy Baja">
      <formula>NOT(ISERROR(SEARCH("Muy Baja",H40)))</formula>
    </cfRule>
    <cfRule type="containsText" dxfId="664" priority="396" operator="containsText" text="Baja">
      <formula>NOT(ISERROR(SEARCH("Baja",H40)))</formula>
    </cfRule>
    <cfRule type="containsText" dxfId="663" priority="397" operator="containsText" text="Muy Alta">
      <formula>NOT(ISERROR(SEARCH("Muy Alta",H40)))</formula>
    </cfRule>
    <cfRule type="containsText" dxfId="662" priority="398" operator="containsText" text="Alta">
      <formula>NOT(ISERROR(SEARCH("Alta",H40)))</formula>
    </cfRule>
    <cfRule type="containsText" dxfId="661" priority="399" operator="containsText" text="Media">
      <formula>NOT(ISERROR(SEARCH("Media",H40)))</formula>
    </cfRule>
    <cfRule type="containsText" dxfId="660" priority="400" operator="containsText" text="Media">
      <formula>NOT(ISERROR(SEARCH("Media",H40)))</formula>
    </cfRule>
    <cfRule type="containsText" dxfId="659" priority="401" operator="containsText" text="Media">
      <formula>NOT(ISERROR(SEARCH("Media",H40)))</formula>
    </cfRule>
    <cfRule type="containsText" dxfId="658" priority="402" operator="containsText" text="Muy Baja">
      <formula>NOT(ISERROR(SEARCH("Muy Baja",H40)))</formula>
    </cfRule>
    <cfRule type="containsText" dxfId="657" priority="403" operator="containsText" text="Baja">
      <formula>NOT(ISERROR(SEARCH("Baja",H40)))</formula>
    </cfRule>
    <cfRule type="containsText" dxfId="656" priority="404" operator="containsText" text="Muy Baja">
      <formula>NOT(ISERROR(SEARCH("Muy Baja",H40)))</formula>
    </cfRule>
    <cfRule type="containsText" dxfId="655" priority="405" operator="containsText" text="Muy Baja">
      <formula>NOT(ISERROR(SEARCH("Muy Baja",H40)))</formula>
    </cfRule>
    <cfRule type="containsText" dxfId="654" priority="406" operator="containsText" text="Muy Baja">
      <formula>NOT(ISERROR(SEARCH("Muy Baja",H40)))</formula>
    </cfRule>
    <cfRule type="containsText" dxfId="653" priority="407" operator="containsText" text="Muy Baja'Tabla probabilidad'!">
      <formula>NOT(ISERROR(SEARCH("Muy Baja'Tabla probabilidad'!",H40)))</formula>
    </cfRule>
    <cfRule type="containsText" dxfId="652" priority="408" operator="containsText" text="Muy bajo">
      <formula>NOT(ISERROR(SEARCH("Muy bajo",H40)))</formula>
    </cfRule>
    <cfRule type="containsText" dxfId="651" priority="409" operator="containsText" text="Alta">
      <formula>NOT(ISERROR(SEARCH("Alta",H40)))</formula>
    </cfRule>
    <cfRule type="containsText" dxfId="650" priority="410" operator="containsText" text="Media">
      <formula>NOT(ISERROR(SEARCH("Media",H40)))</formula>
    </cfRule>
    <cfRule type="containsText" dxfId="649" priority="411" operator="containsText" text="Baja">
      <formula>NOT(ISERROR(SEARCH("Baja",H40)))</formula>
    </cfRule>
    <cfRule type="containsText" dxfId="648" priority="412" operator="containsText" text="Muy baja">
      <formula>NOT(ISERROR(SEARCH("Muy baja",H40)))</formula>
    </cfRule>
    <cfRule type="cellIs" dxfId="647" priority="415" operator="between">
      <formula>1</formula>
      <formula>2</formula>
    </cfRule>
    <cfRule type="cellIs" dxfId="646" priority="416" operator="between">
      <formula>0</formula>
      <formula>2</formula>
    </cfRule>
  </conditionalFormatting>
  <conditionalFormatting sqref="N40:O40">
    <cfRule type="containsText" dxfId="645" priority="417" operator="containsText" text="Extremo">
      <formula>NOT(ISERROR(SEARCH("Extremo",N40)))</formula>
    </cfRule>
    <cfRule type="containsText" dxfId="644" priority="418" operator="containsText" text="Alto">
      <formula>NOT(ISERROR(SEARCH("Alto",N40)))</formula>
    </cfRule>
    <cfRule type="containsText" dxfId="643" priority="419" operator="containsText" text="Bajo">
      <formula>NOT(ISERROR(SEARCH("Bajo",N40)))</formula>
    </cfRule>
    <cfRule type="containsText" dxfId="642" priority="420" operator="containsText" text="Moderado">
      <formula>NOT(ISERROR(SEARCH("Moderado",N40)))</formula>
    </cfRule>
  </conditionalFormatting>
  <conditionalFormatting sqref="D42">
    <cfRule type="containsText" dxfId="641" priority="383" operator="containsText" text="3- Moderado">
      <formula>NOT(ISERROR(SEARCH("3- Moderado",D42)))</formula>
    </cfRule>
    <cfRule type="containsText" dxfId="640" priority="384" operator="containsText" text="6- Moderado">
      <formula>NOT(ISERROR(SEARCH("6- Moderado",D42)))</formula>
    </cfRule>
    <cfRule type="containsText" dxfId="639" priority="385" operator="containsText" text="4- Moderado">
      <formula>NOT(ISERROR(SEARCH("4- Moderado",D42)))</formula>
    </cfRule>
    <cfRule type="containsText" dxfId="638" priority="386" operator="containsText" text="3- Bajo">
      <formula>NOT(ISERROR(SEARCH("3- Bajo",D42)))</formula>
    </cfRule>
    <cfRule type="containsText" dxfId="637" priority="387" operator="containsText" text="4- Bajo">
      <formula>NOT(ISERROR(SEARCH("4- Bajo",D42)))</formula>
    </cfRule>
    <cfRule type="containsText" dxfId="636" priority="388" operator="containsText" text="1- Bajo">
      <formula>NOT(ISERROR(SEARCH("1- Bajo",D42)))</formula>
    </cfRule>
  </conditionalFormatting>
  <conditionalFormatting sqref="D48">
    <cfRule type="containsText" dxfId="635" priority="377" operator="containsText" text="3- Moderado">
      <formula>NOT(ISERROR(SEARCH("3- Moderado",D48)))</formula>
    </cfRule>
    <cfRule type="containsText" dxfId="634" priority="378" operator="containsText" text="6- Moderado">
      <formula>NOT(ISERROR(SEARCH("6- Moderado",D48)))</formula>
    </cfRule>
    <cfRule type="containsText" dxfId="633" priority="379" operator="containsText" text="4- Moderado">
      <formula>NOT(ISERROR(SEARCH("4- Moderado",D48)))</formula>
    </cfRule>
    <cfRule type="containsText" dxfId="632" priority="380" operator="containsText" text="3- Bajo">
      <formula>NOT(ISERROR(SEARCH("3- Bajo",D48)))</formula>
    </cfRule>
    <cfRule type="containsText" dxfId="631" priority="381" operator="containsText" text="4- Bajo">
      <formula>NOT(ISERROR(SEARCH("4- Bajo",D48)))</formula>
    </cfRule>
    <cfRule type="containsText" dxfId="630" priority="382" operator="containsText" text="1- Bajo">
      <formula>NOT(ISERROR(SEARCH("1- Bajo",D48)))</formula>
    </cfRule>
  </conditionalFormatting>
  <conditionalFormatting sqref="D44">
    <cfRule type="containsText" dxfId="629" priority="371" operator="containsText" text="3- Moderado">
      <formula>NOT(ISERROR(SEARCH("3- Moderado",D44)))</formula>
    </cfRule>
    <cfRule type="containsText" dxfId="628" priority="372" operator="containsText" text="6- Moderado">
      <formula>NOT(ISERROR(SEARCH("6- Moderado",D44)))</formula>
    </cfRule>
    <cfRule type="containsText" dxfId="627" priority="373" operator="containsText" text="4- Moderado">
      <formula>NOT(ISERROR(SEARCH("4- Moderado",D44)))</formula>
    </cfRule>
    <cfRule type="containsText" dxfId="626" priority="374" operator="containsText" text="3- Bajo">
      <formula>NOT(ISERROR(SEARCH("3- Bajo",D44)))</formula>
    </cfRule>
    <cfRule type="containsText" dxfId="625" priority="375" operator="containsText" text="4- Bajo">
      <formula>NOT(ISERROR(SEARCH("4- Bajo",D44)))</formula>
    </cfRule>
    <cfRule type="containsText" dxfId="624" priority="376" operator="containsText" text="1- Bajo">
      <formula>NOT(ISERROR(SEARCH("1- Bajo",D44)))</formula>
    </cfRule>
  </conditionalFormatting>
  <conditionalFormatting sqref="D20 D23">
    <cfRule type="containsText" dxfId="623" priority="333" operator="containsText" text="3- Moderado">
      <formula>NOT(ISERROR(SEARCH("3- Moderado",D20)))</formula>
    </cfRule>
    <cfRule type="containsText" dxfId="622" priority="334" operator="containsText" text="6- Moderado">
      <formula>NOT(ISERROR(SEARCH("6- Moderado",D20)))</formula>
    </cfRule>
    <cfRule type="containsText" dxfId="621" priority="335" operator="containsText" text="4- Moderado">
      <formula>NOT(ISERROR(SEARCH("4- Moderado",D20)))</formula>
    </cfRule>
    <cfRule type="containsText" dxfId="620" priority="336" operator="containsText" text="3- Bajo">
      <formula>NOT(ISERROR(SEARCH("3- Bajo",D20)))</formula>
    </cfRule>
    <cfRule type="containsText" dxfId="619" priority="337" operator="containsText" text="4- Bajo">
      <formula>NOT(ISERROR(SEARCH("4- Bajo",D20)))</formula>
    </cfRule>
    <cfRule type="containsText" dxfId="618" priority="338" operator="containsText" text="1- Bajo">
      <formula>NOT(ISERROR(SEARCH("1- Bajo",D20)))</formula>
    </cfRule>
  </conditionalFormatting>
  <conditionalFormatting sqref="D22">
    <cfRule type="containsText" dxfId="617" priority="321" operator="containsText" text="3- Moderado">
      <formula>NOT(ISERROR(SEARCH("3- Moderado",D22)))</formula>
    </cfRule>
    <cfRule type="containsText" dxfId="616" priority="322" operator="containsText" text="6- Moderado">
      <formula>NOT(ISERROR(SEARCH("6- Moderado",D22)))</formula>
    </cfRule>
    <cfRule type="containsText" dxfId="615" priority="323" operator="containsText" text="4- Moderado">
      <formula>NOT(ISERROR(SEARCH("4- Moderado",D22)))</formula>
    </cfRule>
    <cfRule type="containsText" dxfId="614" priority="324" operator="containsText" text="3- Bajo">
      <formula>NOT(ISERROR(SEARCH("3- Bajo",D22)))</formula>
    </cfRule>
    <cfRule type="containsText" dxfId="613" priority="325" operator="containsText" text="4- Bajo">
      <formula>NOT(ISERROR(SEARCH("4- Bajo",D22)))</formula>
    </cfRule>
    <cfRule type="containsText" dxfId="612" priority="326" operator="containsText" text="1- Bajo">
      <formula>NOT(ISERROR(SEARCH("1- Bajo",D22)))</formula>
    </cfRule>
  </conditionalFormatting>
  <conditionalFormatting sqref="H20">
    <cfRule type="containsText" dxfId="611" priority="345" operator="containsText" text="Muy Baja">
      <formula>NOT(ISERROR(SEARCH("Muy Baja",H20)))</formula>
    </cfRule>
    <cfRule type="containsText" dxfId="610" priority="346" operator="containsText" text="Baja">
      <formula>NOT(ISERROR(SEARCH("Baja",H20)))</formula>
    </cfRule>
    <cfRule type="containsText" dxfId="609" priority="347" operator="containsText" text="Muy Alta">
      <formula>NOT(ISERROR(SEARCH("Muy Alta",H20)))</formula>
    </cfRule>
    <cfRule type="containsText" dxfId="608" priority="348" operator="containsText" text="Alta">
      <formula>NOT(ISERROR(SEARCH("Alta",H20)))</formula>
    </cfRule>
    <cfRule type="containsText" dxfId="607" priority="349" operator="containsText" text="Media">
      <formula>NOT(ISERROR(SEARCH("Media",H20)))</formula>
    </cfRule>
    <cfRule type="containsText" dxfId="606" priority="350" operator="containsText" text="Media">
      <formula>NOT(ISERROR(SEARCH("Media",H20)))</formula>
    </cfRule>
    <cfRule type="containsText" dxfId="605" priority="351" operator="containsText" text="Media">
      <formula>NOT(ISERROR(SEARCH("Media",H20)))</formula>
    </cfRule>
    <cfRule type="containsText" dxfId="604" priority="352" operator="containsText" text="Muy Baja">
      <formula>NOT(ISERROR(SEARCH("Muy Baja",H20)))</formula>
    </cfRule>
    <cfRule type="containsText" dxfId="603" priority="353" operator="containsText" text="Baja">
      <formula>NOT(ISERROR(SEARCH("Baja",H20)))</formula>
    </cfRule>
    <cfRule type="containsText" dxfId="602" priority="354" operator="containsText" text="Muy Baja">
      <formula>NOT(ISERROR(SEARCH("Muy Baja",H20)))</formula>
    </cfRule>
    <cfRule type="containsText" dxfId="601" priority="355" operator="containsText" text="Muy Baja">
      <formula>NOT(ISERROR(SEARCH("Muy Baja",H20)))</formula>
    </cfRule>
    <cfRule type="containsText" dxfId="600" priority="356" operator="containsText" text="Muy Baja">
      <formula>NOT(ISERROR(SEARCH("Muy Baja",H20)))</formula>
    </cfRule>
    <cfRule type="containsText" dxfId="599" priority="357" operator="containsText" text="Muy Baja'Tabla probabilidad'!">
      <formula>NOT(ISERROR(SEARCH("Muy Baja'Tabla probabilidad'!",H20)))</formula>
    </cfRule>
    <cfRule type="containsText" dxfId="598" priority="358" operator="containsText" text="Muy bajo">
      <formula>NOT(ISERROR(SEARCH("Muy bajo",H20)))</formula>
    </cfRule>
    <cfRule type="containsText" dxfId="597" priority="359" operator="containsText" text="Alta">
      <formula>NOT(ISERROR(SEARCH("Alta",H20)))</formula>
    </cfRule>
    <cfRule type="containsText" dxfId="596" priority="360" operator="containsText" text="Media">
      <formula>NOT(ISERROR(SEARCH("Media",H20)))</formula>
    </cfRule>
    <cfRule type="containsText" dxfId="595" priority="361" operator="containsText" text="Baja">
      <formula>NOT(ISERROR(SEARCH("Baja",H20)))</formula>
    </cfRule>
    <cfRule type="containsText" dxfId="594" priority="362" operator="containsText" text="Muy baja">
      <formula>NOT(ISERROR(SEARCH("Muy baja",H20)))</formula>
    </cfRule>
    <cfRule type="cellIs" dxfId="593" priority="365" operator="between">
      <formula>1</formula>
      <formula>2</formula>
    </cfRule>
    <cfRule type="cellIs" dxfId="592" priority="366" operator="between">
      <formula>0</formula>
      <formula>2</formula>
    </cfRule>
  </conditionalFormatting>
  <conditionalFormatting sqref="M20">
    <cfRule type="containsText" dxfId="591" priority="339" operator="containsText" text="Catastrófico">
      <formula>NOT(ISERROR(SEARCH("Catastrófico",M20)))</formula>
    </cfRule>
    <cfRule type="containsText" dxfId="590" priority="340" operator="containsText" text="Mayor">
      <formula>NOT(ISERROR(SEARCH("Mayor",M20)))</formula>
    </cfRule>
    <cfRule type="containsText" dxfId="589" priority="341" operator="containsText" text="Alta">
      <formula>NOT(ISERROR(SEARCH("Alta",M20)))</formula>
    </cfRule>
    <cfRule type="containsText" dxfId="588" priority="342" operator="containsText" text="Moderado">
      <formula>NOT(ISERROR(SEARCH("Moderado",M20)))</formula>
    </cfRule>
    <cfRule type="containsText" dxfId="587" priority="343" operator="containsText" text="Menor">
      <formula>NOT(ISERROR(SEARCH("Menor",M20)))</formula>
    </cfRule>
    <cfRule type="containsText" dxfId="586" priority="344" operator="containsText" text="Leve">
      <formula>NOT(ISERROR(SEARCH("Leve",M20)))</formula>
    </cfRule>
  </conditionalFormatting>
  <conditionalFormatting sqref="N20:O20">
    <cfRule type="containsText" dxfId="585" priority="367" operator="containsText" text="Extremo">
      <formula>NOT(ISERROR(SEARCH("Extremo",N20)))</formula>
    </cfRule>
    <cfRule type="containsText" dxfId="584" priority="368" operator="containsText" text="Alto">
      <formula>NOT(ISERROR(SEARCH("Alto",N20)))</formula>
    </cfRule>
    <cfRule type="containsText" dxfId="583" priority="369" operator="containsText" text="Bajo">
      <formula>NOT(ISERROR(SEARCH("Bajo",N20)))</formula>
    </cfRule>
    <cfRule type="containsText" dxfId="582" priority="370" operator="containsText" text="Moderado">
      <formula>NOT(ISERROR(SEARCH("Moderado",N20)))</formula>
    </cfRule>
  </conditionalFormatting>
  <conditionalFormatting sqref="D21">
    <cfRule type="containsText" dxfId="581" priority="327" operator="containsText" text="3- Moderado">
      <formula>NOT(ISERROR(SEARCH("3- Moderado",D21)))</formula>
    </cfRule>
    <cfRule type="containsText" dxfId="580" priority="328" operator="containsText" text="6- Moderado">
      <formula>NOT(ISERROR(SEARCH("6- Moderado",D21)))</formula>
    </cfRule>
    <cfRule type="containsText" dxfId="579" priority="329" operator="containsText" text="4- Moderado">
      <formula>NOT(ISERROR(SEARCH("4- Moderado",D21)))</formula>
    </cfRule>
    <cfRule type="containsText" dxfId="578" priority="330" operator="containsText" text="3- Bajo">
      <formula>NOT(ISERROR(SEARCH("3- Bajo",D21)))</formula>
    </cfRule>
    <cfRule type="containsText" dxfId="577" priority="331" operator="containsText" text="4- Bajo">
      <formula>NOT(ISERROR(SEARCH("4- Bajo",D21)))</formula>
    </cfRule>
    <cfRule type="containsText" dxfId="576" priority="332" operator="containsText" text="1- Bajo">
      <formula>NOT(ISERROR(SEARCH("1- Bajo",D21)))</formula>
    </cfRule>
  </conditionalFormatting>
  <conditionalFormatting sqref="D20">
    <cfRule type="containsText" dxfId="575" priority="315" operator="containsText" text="3- Moderado">
      <formula>NOT(ISERROR(SEARCH("3- Moderado",D20)))</formula>
    </cfRule>
    <cfRule type="containsText" dxfId="574" priority="316" operator="containsText" text="6- Moderado">
      <formula>NOT(ISERROR(SEARCH("6- Moderado",D20)))</formula>
    </cfRule>
    <cfRule type="containsText" dxfId="573" priority="317" operator="containsText" text="4- Moderado">
      <formula>NOT(ISERROR(SEARCH("4- Moderado",D20)))</formula>
    </cfRule>
    <cfRule type="containsText" dxfId="572" priority="318" operator="containsText" text="3- Bajo">
      <formula>NOT(ISERROR(SEARCH("3- Bajo",D20)))</formula>
    </cfRule>
    <cfRule type="containsText" dxfId="571" priority="319" operator="containsText" text="4- Bajo">
      <formula>NOT(ISERROR(SEARCH("4- Bajo",D20)))</formula>
    </cfRule>
    <cfRule type="containsText" dxfId="570" priority="320" operator="containsText" text="1- Bajo">
      <formula>NOT(ISERROR(SEARCH("1- Bajo",D20)))</formula>
    </cfRule>
  </conditionalFormatting>
  <conditionalFormatting sqref="D21">
    <cfRule type="containsText" dxfId="569" priority="309" operator="containsText" text="3- Moderado">
      <formula>NOT(ISERROR(SEARCH("3- Moderado",D21)))</formula>
    </cfRule>
    <cfRule type="containsText" dxfId="568" priority="310" operator="containsText" text="6- Moderado">
      <formula>NOT(ISERROR(SEARCH("6- Moderado",D21)))</formula>
    </cfRule>
    <cfRule type="containsText" dxfId="567" priority="311" operator="containsText" text="4- Moderado">
      <formula>NOT(ISERROR(SEARCH("4- Moderado",D21)))</formula>
    </cfRule>
    <cfRule type="containsText" dxfId="566" priority="312" operator="containsText" text="3- Bajo">
      <formula>NOT(ISERROR(SEARCH("3- Bajo",D21)))</formula>
    </cfRule>
    <cfRule type="containsText" dxfId="565" priority="313" operator="containsText" text="4- Bajo">
      <formula>NOT(ISERROR(SEARCH("4- Bajo",D21)))</formula>
    </cfRule>
    <cfRule type="containsText" dxfId="564" priority="314" operator="containsText" text="1- Bajo">
      <formula>NOT(ISERROR(SEARCH("1- Bajo",D21)))</formula>
    </cfRule>
  </conditionalFormatting>
  <conditionalFormatting sqref="D22">
    <cfRule type="containsText" dxfId="563" priority="285" operator="containsText" text="3- Moderado">
      <formula>NOT(ISERROR(SEARCH("3- Moderado",D22)))</formula>
    </cfRule>
    <cfRule type="containsText" dxfId="562" priority="286" operator="containsText" text="6- Moderado">
      <formula>NOT(ISERROR(SEARCH("6- Moderado",D22)))</formula>
    </cfRule>
    <cfRule type="containsText" dxfId="561" priority="287" operator="containsText" text="4- Moderado">
      <formula>NOT(ISERROR(SEARCH("4- Moderado",D22)))</formula>
    </cfRule>
    <cfRule type="containsText" dxfId="560" priority="288" operator="containsText" text="3- Bajo">
      <formula>NOT(ISERROR(SEARCH("3- Bajo",D22)))</formula>
    </cfRule>
    <cfRule type="containsText" dxfId="559" priority="289" operator="containsText" text="4- Bajo">
      <formula>NOT(ISERROR(SEARCH("4- Bajo",D22)))</formula>
    </cfRule>
    <cfRule type="containsText" dxfId="558" priority="290" operator="containsText" text="1- Bajo">
      <formula>NOT(ISERROR(SEARCH("1- Bajo",D22)))</formula>
    </cfRule>
  </conditionalFormatting>
  <conditionalFormatting sqref="D21">
    <cfRule type="containsText" dxfId="557" priority="303" operator="containsText" text="3- Moderado">
      <formula>NOT(ISERROR(SEARCH("3- Moderado",D21)))</formula>
    </cfRule>
    <cfRule type="containsText" dxfId="556" priority="304" operator="containsText" text="6- Moderado">
      <formula>NOT(ISERROR(SEARCH("6- Moderado",D21)))</formula>
    </cfRule>
    <cfRule type="containsText" dxfId="555" priority="305" operator="containsText" text="4- Moderado">
      <formula>NOT(ISERROR(SEARCH("4- Moderado",D21)))</formula>
    </cfRule>
    <cfRule type="containsText" dxfId="554" priority="306" operator="containsText" text="3- Bajo">
      <formula>NOT(ISERROR(SEARCH("3- Bajo",D21)))</formula>
    </cfRule>
    <cfRule type="containsText" dxfId="553" priority="307" operator="containsText" text="4- Bajo">
      <formula>NOT(ISERROR(SEARCH("4- Bajo",D21)))</formula>
    </cfRule>
    <cfRule type="containsText" dxfId="552" priority="308" operator="containsText" text="1- Bajo">
      <formula>NOT(ISERROR(SEARCH("1- Bajo",D21)))</formula>
    </cfRule>
  </conditionalFormatting>
  <conditionalFormatting sqref="D22">
    <cfRule type="containsText" dxfId="551" priority="297" operator="containsText" text="3- Moderado">
      <formula>NOT(ISERROR(SEARCH("3- Moderado",D22)))</formula>
    </cfRule>
    <cfRule type="containsText" dxfId="550" priority="298" operator="containsText" text="6- Moderado">
      <formula>NOT(ISERROR(SEARCH("6- Moderado",D22)))</formula>
    </cfRule>
    <cfRule type="containsText" dxfId="549" priority="299" operator="containsText" text="4- Moderado">
      <formula>NOT(ISERROR(SEARCH("4- Moderado",D22)))</formula>
    </cfRule>
    <cfRule type="containsText" dxfId="548" priority="300" operator="containsText" text="3- Bajo">
      <formula>NOT(ISERROR(SEARCH("3- Bajo",D22)))</formula>
    </cfRule>
    <cfRule type="containsText" dxfId="547" priority="301" operator="containsText" text="4- Bajo">
      <formula>NOT(ISERROR(SEARCH("4- Bajo",D22)))</formula>
    </cfRule>
    <cfRule type="containsText" dxfId="546" priority="302" operator="containsText" text="1- Bajo">
      <formula>NOT(ISERROR(SEARCH("1- Bajo",D22)))</formula>
    </cfRule>
  </conditionalFormatting>
  <conditionalFormatting sqref="D21">
    <cfRule type="containsText" dxfId="545" priority="291" operator="containsText" text="3- Moderado">
      <formula>NOT(ISERROR(SEARCH("3- Moderado",D21)))</formula>
    </cfRule>
    <cfRule type="containsText" dxfId="544" priority="292" operator="containsText" text="6- Moderado">
      <formula>NOT(ISERROR(SEARCH("6- Moderado",D21)))</formula>
    </cfRule>
    <cfRule type="containsText" dxfId="543" priority="293" operator="containsText" text="4- Moderado">
      <formula>NOT(ISERROR(SEARCH("4- Moderado",D21)))</formula>
    </cfRule>
    <cfRule type="containsText" dxfId="542" priority="294" operator="containsText" text="3- Bajo">
      <formula>NOT(ISERROR(SEARCH("3- Bajo",D21)))</formula>
    </cfRule>
    <cfRule type="containsText" dxfId="541" priority="295" operator="containsText" text="4- Bajo">
      <formula>NOT(ISERROR(SEARCH("4- Bajo",D21)))</formula>
    </cfRule>
    <cfRule type="containsText" dxfId="540" priority="296" operator="containsText" text="1- Bajo">
      <formula>NOT(ISERROR(SEARCH("1- Bajo",D21)))</formula>
    </cfRule>
  </conditionalFormatting>
  <conditionalFormatting sqref="D30 D33:D34">
    <cfRule type="containsText" dxfId="539" priority="247" operator="containsText" text="3- Moderado">
      <formula>NOT(ISERROR(SEARCH("3- Moderado",D30)))</formula>
    </cfRule>
    <cfRule type="containsText" dxfId="538" priority="248" operator="containsText" text="6- Moderado">
      <formula>NOT(ISERROR(SEARCH("6- Moderado",D30)))</formula>
    </cfRule>
    <cfRule type="containsText" dxfId="537" priority="249" operator="containsText" text="4- Moderado">
      <formula>NOT(ISERROR(SEARCH("4- Moderado",D30)))</formula>
    </cfRule>
    <cfRule type="containsText" dxfId="536" priority="250" operator="containsText" text="3- Bajo">
      <formula>NOT(ISERROR(SEARCH("3- Bajo",D30)))</formula>
    </cfRule>
    <cfRule type="containsText" dxfId="535" priority="251" operator="containsText" text="4- Bajo">
      <formula>NOT(ISERROR(SEARCH("4- Bajo",D30)))</formula>
    </cfRule>
    <cfRule type="containsText" dxfId="534" priority="252" operator="containsText" text="1- Bajo">
      <formula>NOT(ISERROR(SEARCH("1- Bajo",D30)))</formula>
    </cfRule>
  </conditionalFormatting>
  <conditionalFormatting sqref="D32">
    <cfRule type="containsText" dxfId="533" priority="235" operator="containsText" text="3- Moderado">
      <formula>NOT(ISERROR(SEARCH("3- Moderado",D32)))</formula>
    </cfRule>
    <cfRule type="containsText" dxfId="532" priority="236" operator="containsText" text="6- Moderado">
      <formula>NOT(ISERROR(SEARCH("6- Moderado",D32)))</formula>
    </cfRule>
    <cfRule type="containsText" dxfId="531" priority="237" operator="containsText" text="4- Moderado">
      <formula>NOT(ISERROR(SEARCH("4- Moderado",D32)))</formula>
    </cfRule>
    <cfRule type="containsText" dxfId="530" priority="238" operator="containsText" text="3- Bajo">
      <formula>NOT(ISERROR(SEARCH("3- Bajo",D32)))</formula>
    </cfRule>
    <cfRule type="containsText" dxfId="529" priority="239" operator="containsText" text="4- Bajo">
      <formula>NOT(ISERROR(SEARCH("4- Bajo",D32)))</formula>
    </cfRule>
    <cfRule type="containsText" dxfId="528" priority="240" operator="containsText" text="1- Bajo">
      <formula>NOT(ISERROR(SEARCH("1- Bajo",D32)))</formula>
    </cfRule>
  </conditionalFormatting>
  <conditionalFormatting sqref="H30">
    <cfRule type="containsText" dxfId="527" priority="259" operator="containsText" text="Muy Baja">
      <formula>NOT(ISERROR(SEARCH("Muy Baja",H30)))</formula>
    </cfRule>
    <cfRule type="containsText" dxfId="526" priority="260" operator="containsText" text="Baja">
      <formula>NOT(ISERROR(SEARCH("Baja",H30)))</formula>
    </cfRule>
    <cfRule type="containsText" dxfId="525" priority="261" operator="containsText" text="Muy Alta">
      <formula>NOT(ISERROR(SEARCH("Muy Alta",H30)))</formula>
    </cfRule>
    <cfRule type="containsText" dxfId="524" priority="262" operator="containsText" text="Alta">
      <formula>NOT(ISERROR(SEARCH("Alta",H30)))</formula>
    </cfRule>
    <cfRule type="containsText" dxfId="523" priority="263" operator="containsText" text="Media">
      <formula>NOT(ISERROR(SEARCH("Media",H30)))</formula>
    </cfRule>
    <cfRule type="containsText" dxfId="522" priority="264" operator="containsText" text="Media">
      <formula>NOT(ISERROR(SEARCH("Media",H30)))</formula>
    </cfRule>
    <cfRule type="containsText" dxfId="521" priority="265" operator="containsText" text="Media">
      <formula>NOT(ISERROR(SEARCH("Media",H30)))</formula>
    </cfRule>
    <cfRule type="containsText" dxfId="520" priority="266" operator="containsText" text="Muy Baja">
      <formula>NOT(ISERROR(SEARCH("Muy Baja",H30)))</formula>
    </cfRule>
    <cfRule type="containsText" dxfId="519" priority="267" operator="containsText" text="Baja">
      <formula>NOT(ISERROR(SEARCH("Baja",H30)))</formula>
    </cfRule>
    <cfRule type="containsText" dxfId="518" priority="268" operator="containsText" text="Muy Baja">
      <formula>NOT(ISERROR(SEARCH("Muy Baja",H30)))</formula>
    </cfRule>
    <cfRule type="containsText" dxfId="517" priority="269" operator="containsText" text="Muy Baja">
      <formula>NOT(ISERROR(SEARCH("Muy Baja",H30)))</formula>
    </cfRule>
    <cfRule type="containsText" dxfId="516" priority="270" operator="containsText" text="Muy Baja">
      <formula>NOT(ISERROR(SEARCH("Muy Baja",H30)))</formula>
    </cfRule>
    <cfRule type="containsText" dxfId="515" priority="271" operator="containsText" text="Muy Baja'Tabla probabilidad'!">
      <formula>NOT(ISERROR(SEARCH("Muy Baja'Tabla probabilidad'!",H30)))</formula>
    </cfRule>
    <cfRule type="containsText" dxfId="514" priority="272" operator="containsText" text="Muy bajo">
      <formula>NOT(ISERROR(SEARCH("Muy bajo",H30)))</formula>
    </cfRule>
    <cfRule type="containsText" dxfId="513" priority="273" operator="containsText" text="Alta">
      <formula>NOT(ISERROR(SEARCH("Alta",H30)))</formula>
    </cfRule>
    <cfRule type="containsText" dxfId="512" priority="274" operator="containsText" text="Media">
      <formula>NOT(ISERROR(SEARCH("Media",H30)))</formula>
    </cfRule>
    <cfRule type="containsText" dxfId="511" priority="275" operator="containsText" text="Baja">
      <formula>NOT(ISERROR(SEARCH("Baja",H30)))</formula>
    </cfRule>
    <cfRule type="containsText" dxfId="510" priority="276" operator="containsText" text="Muy baja">
      <formula>NOT(ISERROR(SEARCH("Muy baja",H30)))</formula>
    </cfRule>
    <cfRule type="cellIs" dxfId="509" priority="279" operator="between">
      <formula>1</formula>
      <formula>2</formula>
    </cfRule>
    <cfRule type="cellIs" dxfId="508" priority="280" operator="between">
      <formula>0</formula>
      <formula>2</formula>
    </cfRule>
  </conditionalFormatting>
  <conditionalFormatting sqref="M30">
    <cfRule type="containsText" dxfId="507" priority="253" operator="containsText" text="Catastrófico">
      <formula>NOT(ISERROR(SEARCH("Catastrófico",M30)))</formula>
    </cfRule>
    <cfRule type="containsText" dxfId="506" priority="254" operator="containsText" text="Mayor">
      <formula>NOT(ISERROR(SEARCH("Mayor",M30)))</formula>
    </cfRule>
    <cfRule type="containsText" dxfId="505" priority="255" operator="containsText" text="Alta">
      <formula>NOT(ISERROR(SEARCH("Alta",M30)))</formula>
    </cfRule>
    <cfRule type="containsText" dxfId="504" priority="256" operator="containsText" text="Moderado">
      <formula>NOT(ISERROR(SEARCH("Moderado",M30)))</formula>
    </cfRule>
    <cfRule type="containsText" dxfId="503" priority="257" operator="containsText" text="Menor">
      <formula>NOT(ISERROR(SEARCH("Menor",M30)))</formula>
    </cfRule>
    <cfRule type="containsText" dxfId="502" priority="258" operator="containsText" text="Leve">
      <formula>NOT(ISERROR(SEARCH("Leve",M30)))</formula>
    </cfRule>
  </conditionalFormatting>
  <conditionalFormatting sqref="N30:O30">
    <cfRule type="containsText" dxfId="501" priority="281" operator="containsText" text="Extremo">
      <formula>NOT(ISERROR(SEARCH("Extremo",N30)))</formula>
    </cfRule>
    <cfRule type="containsText" dxfId="500" priority="282" operator="containsText" text="Alto">
      <formula>NOT(ISERROR(SEARCH("Alto",N30)))</formula>
    </cfRule>
    <cfRule type="containsText" dxfId="499" priority="283" operator="containsText" text="Bajo">
      <formula>NOT(ISERROR(SEARCH("Bajo",N30)))</formula>
    </cfRule>
    <cfRule type="containsText" dxfId="498" priority="284" operator="containsText" text="Moderado">
      <formula>NOT(ISERROR(SEARCH("Moderado",N30)))</formula>
    </cfRule>
  </conditionalFormatting>
  <conditionalFormatting sqref="D31">
    <cfRule type="containsText" dxfId="497" priority="241" operator="containsText" text="3- Moderado">
      <formula>NOT(ISERROR(SEARCH("3- Moderado",D31)))</formula>
    </cfRule>
    <cfRule type="containsText" dxfId="496" priority="242" operator="containsText" text="6- Moderado">
      <formula>NOT(ISERROR(SEARCH("6- Moderado",D31)))</formula>
    </cfRule>
    <cfRule type="containsText" dxfId="495" priority="243" operator="containsText" text="4- Moderado">
      <formula>NOT(ISERROR(SEARCH("4- Moderado",D31)))</formula>
    </cfRule>
    <cfRule type="containsText" dxfId="494" priority="244" operator="containsText" text="3- Bajo">
      <formula>NOT(ISERROR(SEARCH("3- Bajo",D31)))</formula>
    </cfRule>
    <cfRule type="containsText" dxfId="493" priority="245" operator="containsText" text="4- Bajo">
      <formula>NOT(ISERROR(SEARCH("4- Bajo",D31)))</formula>
    </cfRule>
    <cfRule type="containsText" dxfId="492" priority="246" operator="containsText" text="1- Bajo">
      <formula>NOT(ISERROR(SEARCH("1- Bajo",D31)))</formula>
    </cfRule>
  </conditionalFormatting>
  <conditionalFormatting sqref="D30">
    <cfRule type="containsText" dxfId="491" priority="229" operator="containsText" text="3- Moderado">
      <formula>NOT(ISERROR(SEARCH("3- Moderado",D30)))</formula>
    </cfRule>
    <cfRule type="containsText" dxfId="490" priority="230" operator="containsText" text="6- Moderado">
      <formula>NOT(ISERROR(SEARCH("6- Moderado",D30)))</formula>
    </cfRule>
    <cfRule type="containsText" dxfId="489" priority="231" operator="containsText" text="4- Moderado">
      <formula>NOT(ISERROR(SEARCH("4- Moderado",D30)))</formula>
    </cfRule>
    <cfRule type="containsText" dxfId="488" priority="232" operator="containsText" text="3- Bajo">
      <formula>NOT(ISERROR(SEARCH("3- Bajo",D30)))</formula>
    </cfRule>
    <cfRule type="containsText" dxfId="487" priority="233" operator="containsText" text="4- Bajo">
      <formula>NOT(ISERROR(SEARCH("4- Bajo",D30)))</formula>
    </cfRule>
    <cfRule type="containsText" dxfId="486" priority="234" operator="containsText" text="1- Bajo">
      <formula>NOT(ISERROR(SEARCH("1- Bajo",D30)))</formula>
    </cfRule>
  </conditionalFormatting>
  <conditionalFormatting sqref="D31">
    <cfRule type="containsText" dxfId="485" priority="223" operator="containsText" text="3- Moderado">
      <formula>NOT(ISERROR(SEARCH("3- Moderado",D31)))</formula>
    </cfRule>
    <cfRule type="containsText" dxfId="484" priority="224" operator="containsText" text="6- Moderado">
      <formula>NOT(ISERROR(SEARCH("6- Moderado",D31)))</formula>
    </cfRule>
    <cfRule type="containsText" dxfId="483" priority="225" operator="containsText" text="4- Moderado">
      <formula>NOT(ISERROR(SEARCH("4- Moderado",D31)))</formula>
    </cfRule>
    <cfRule type="containsText" dxfId="482" priority="226" operator="containsText" text="3- Bajo">
      <formula>NOT(ISERROR(SEARCH("3- Bajo",D31)))</formula>
    </cfRule>
    <cfRule type="containsText" dxfId="481" priority="227" operator="containsText" text="4- Bajo">
      <formula>NOT(ISERROR(SEARCH("4- Bajo",D31)))</formula>
    </cfRule>
    <cfRule type="containsText" dxfId="480" priority="228" operator="containsText" text="1- Bajo">
      <formula>NOT(ISERROR(SEARCH("1- Bajo",D31)))</formula>
    </cfRule>
  </conditionalFormatting>
  <conditionalFormatting sqref="D32">
    <cfRule type="containsText" dxfId="479" priority="199" operator="containsText" text="3- Moderado">
      <formula>NOT(ISERROR(SEARCH("3- Moderado",D32)))</formula>
    </cfRule>
    <cfRule type="containsText" dxfId="478" priority="200" operator="containsText" text="6- Moderado">
      <formula>NOT(ISERROR(SEARCH("6- Moderado",D32)))</formula>
    </cfRule>
    <cfRule type="containsText" dxfId="477" priority="201" operator="containsText" text="4- Moderado">
      <formula>NOT(ISERROR(SEARCH("4- Moderado",D32)))</formula>
    </cfRule>
    <cfRule type="containsText" dxfId="476" priority="202" operator="containsText" text="3- Bajo">
      <formula>NOT(ISERROR(SEARCH("3- Bajo",D32)))</formula>
    </cfRule>
    <cfRule type="containsText" dxfId="475" priority="203" operator="containsText" text="4- Bajo">
      <formula>NOT(ISERROR(SEARCH("4- Bajo",D32)))</formula>
    </cfRule>
    <cfRule type="containsText" dxfId="474" priority="204" operator="containsText" text="1- Bajo">
      <formula>NOT(ISERROR(SEARCH("1- Bajo",D32)))</formula>
    </cfRule>
  </conditionalFormatting>
  <conditionalFormatting sqref="D31">
    <cfRule type="containsText" dxfId="473" priority="217" operator="containsText" text="3- Moderado">
      <formula>NOT(ISERROR(SEARCH("3- Moderado",D31)))</formula>
    </cfRule>
    <cfRule type="containsText" dxfId="472" priority="218" operator="containsText" text="6- Moderado">
      <formula>NOT(ISERROR(SEARCH("6- Moderado",D31)))</formula>
    </cfRule>
    <cfRule type="containsText" dxfId="471" priority="219" operator="containsText" text="4- Moderado">
      <formula>NOT(ISERROR(SEARCH("4- Moderado",D31)))</formula>
    </cfRule>
    <cfRule type="containsText" dxfId="470" priority="220" operator="containsText" text="3- Bajo">
      <formula>NOT(ISERROR(SEARCH("3- Bajo",D31)))</formula>
    </cfRule>
    <cfRule type="containsText" dxfId="469" priority="221" operator="containsText" text="4- Bajo">
      <formula>NOT(ISERROR(SEARCH("4- Bajo",D31)))</formula>
    </cfRule>
    <cfRule type="containsText" dxfId="468" priority="222" operator="containsText" text="1- Bajo">
      <formula>NOT(ISERROR(SEARCH("1- Bajo",D31)))</formula>
    </cfRule>
  </conditionalFormatting>
  <conditionalFormatting sqref="D32">
    <cfRule type="containsText" dxfId="467" priority="211" operator="containsText" text="3- Moderado">
      <formula>NOT(ISERROR(SEARCH("3- Moderado",D32)))</formula>
    </cfRule>
    <cfRule type="containsText" dxfId="466" priority="212" operator="containsText" text="6- Moderado">
      <formula>NOT(ISERROR(SEARCH("6- Moderado",D32)))</formula>
    </cfRule>
    <cfRule type="containsText" dxfId="465" priority="213" operator="containsText" text="4- Moderado">
      <formula>NOT(ISERROR(SEARCH("4- Moderado",D32)))</formula>
    </cfRule>
    <cfRule type="containsText" dxfId="464" priority="214" operator="containsText" text="3- Bajo">
      <formula>NOT(ISERROR(SEARCH("3- Bajo",D32)))</formula>
    </cfRule>
    <cfRule type="containsText" dxfId="463" priority="215" operator="containsText" text="4- Bajo">
      <formula>NOT(ISERROR(SEARCH("4- Bajo",D32)))</formula>
    </cfRule>
    <cfRule type="containsText" dxfId="462" priority="216" operator="containsText" text="1- Bajo">
      <formula>NOT(ISERROR(SEARCH("1- Bajo",D32)))</formula>
    </cfRule>
  </conditionalFormatting>
  <conditionalFormatting sqref="D31">
    <cfRule type="containsText" dxfId="461" priority="205" operator="containsText" text="3- Moderado">
      <formula>NOT(ISERROR(SEARCH("3- Moderado",D31)))</formula>
    </cfRule>
    <cfRule type="containsText" dxfId="460" priority="206" operator="containsText" text="6- Moderado">
      <formula>NOT(ISERROR(SEARCH("6- Moderado",D31)))</formula>
    </cfRule>
    <cfRule type="containsText" dxfId="459" priority="207" operator="containsText" text="4- Moderado">
      <formula>NOT(ISERROR(SEARCH("4- Moderado",D31)))</formula>
    </cfRule>
    <cfRule type="containsText" dxfId="458" priority="208" operator="containsText" text="3- Bajo">
      <formula>NOT(ISERROR(SEARCH("3- Bajo",D31)))</formula>
    </cfRule>
    <cfRule type="containsText" dxfId="457" priority="209" operator="containsText" text="4- Bajo">
      <formula>NOT(ISERROR(SEARCH("4- Bajo",D31)))</formula>
    </cfRule>
    <cfRule type="containsText" dxfId="456" priority="210" operator="containsText" text="1- Bajo">
      <formula>NOT(ISERROR(SEARCH("1- Bajo",D31)))</formula>
    </cfRule>
  </conditionalFormatting>
  <conditionalFormatting sqref="H70">
    <cfRule type="containsText" dxfId="455" priority="167" operator="containsText" text="Muy Baja">
      <formula>NOT(ISERROR(SEARCH("Muy Baja",H70)))</formula>
    </cfRule>
    <cfRule type="containsText" dxfId="454" priority="168" operator="containsText" text="Baja">
      <formula>NOT(ISERROR(SEARCH("Baja",H70)))</formula>
    </cfRule>
    <cfRule type="containsText" dxfId="453" priority="169" operator="containsText" text="Muy Alta">
      <formula>NOT(ISERROR(SEARCH("Muy Alta",H70)))</formula>
    </cfRule>
    <cfRule type="containsText" dxfId="452" priority="170" operator="containsText" text="Alta">
      <formula>NOT(ISERROR(SEARCH("Alta",H70)))</formula>
    </cfRule>
    <cfRule type="containsText" dxfId="451" priority="171" operator="containsText" text="Media">
      <formula>NOT(ISERROR(SEARCH("Media",H70)))</formula>
    </cfRule>
    <cfRule type="containsText" dxfId="450" priority="172" operator="containsText" text="Media">
      <formula>NOT(ISERROR(SEARCH("Media",H70)))</formula>
    </cfRule>
    <cfRule type="containsText" dxfId="449" priority="173" operator="containsText" text="Media">
      <formula>NOT(ISERROR(SEARCH("Media",H70)))</formula>
    </cfRule>
    <cfRule type="containsText" dxfId="448" priority="174" operator="containsText" text="Muy Baja">
      <formula>NOT(ISERROR(SEARCH("Muy Baja",H70)))</formula>
    </cfRule>
    <cfRule type="containsText" dxfId="447" priority="175" operator="containsText" text="Baja">
      <formula>NOT(ISERROR(SEARCH("Baja",H70)))</formula>
    </cfRule>
    <cfRule type="containsText" dxfId="446" priority="176" operator="containsText" text="Muy Baja">
      <formula>NOT(ISERROR(SEARCH("Muy Baja",H70)))</formula>
    </cfRule>
    <cfRule type="containsText" dxfId="445" priority="177" operator="containsText" text="Muy Baja">
      <formula>NOT(ISERROR(SEARCH("Muy Baja",H70)))</formula>
    </cfRule>
    <cfRule type="containsText" dxfId="444" priority="178" operator="containsText" text="Muy Baja">
      <formula>NOT(ISERROR(SEARCH("Muy Baja",H70)))</formula>
    </cfRule>
    <cfRule type="containsText" dxfId="443" priority="179" operator="containsText" text="Muy Baja'Tabla probabilidad'!">
      <formula>NOT(ISERROR(SEARCH("Muy Baja'Tabla probabilidad'!",H70)))</formula>
    </cfRule>
    <cfRule type="containsText" dxfId="442" priority="180" operator="containsText" text="Muy bajo">
      <formula>NOT(ISERROR(SEARCH("Muy bajo",H70)))</formula>
    </cfRule>
    <cfRule type="containsText" dxfId="441" priority="181" operator="containsText" text="Alta">
      <formula>NOT(ISERROR(SEARCH("Alta",H70)))</formula>
    </cfRule>
    <cfRule type="containsText" dxfId="440" priority="182" operator="containsText" text="Media">
      <formula>NOT(ISERROR(SEARCH("Media",H70)))</formula>
    </cfRule>
    <cfRule type="containsText" dxfId="439" priority="183" operator="containsText" text="Baja">
      <formula>NOT(ISERROR(SEARCH("Baja",H70)))</formula>
    </cfRule>
    <cfRule type="containsText" dxfId="438" priority="184" operator="containsText" text="Muy baja">
      <formula>NOT(ISERROR(SEARCH("Muy baja",H70)))</formula>
    </cfRule>
    <cfRule type="cellIs" dxfId="437" priority="187" operator="between">
      <formula>1</formula>
      <formula>2</formula>
    </cfRule>
    <cfRule type="cellIs" dxfId="436" priority="188" operator="between">
      <formula>0</formula>
      <formula>2</formula>
    </cfRule>
  </conditionalFormatting>
  <conditionalFormatting sqref="K70:K75">
    <cfRule type="containsText" dxfId="435" priority="193" operator="containsText" text="Catastrófico">
      <formula>NOT(ISERROR(SEARCH("Catastrófico",K70)))</formula>
    </cfRule>
    <cfRule type="containsText" dxfId="434" priority="194" operator="containsText" text="Mayor">
      <formula>NOT(ISERROR(SEARCH("Mayor",K70)))</formula>
    </cfRule>
    <cfRule type="containsText" dxfId="433" priority="195" operator="containsText" text="Alta">
      <formula>NOT(ISERROR(SEARCH("Alta",K70)))</formula>
    </cfRule>
    <cfRule type="containsText" dxfId="432" priority="196" operator="containsText" text="Moderado">
      <formula>NOT(ISERROR(SEARCH("Moderado",K70)))</formula>
    </cfRule>
    <cfRule type="containsText" dxfId="431" priority="197" operator="containsText" text="Menor">
      <formula>NOT(ISERROR(SEARCH("Menor",K70)))</formula>
    </cfRule>
    <cfRule type="containsText" dxfId="430" priority="198" operator="containsText" text="Leve">
      <formula>NOT(ISERROR(SEARCH("Leve",K70)))</formula>
    </cfRule>
  </conditionalFormatting>
  <conditionalFormatting sqref="M70">
    <cfRule type="containsText" dxfId="429" priority="161" operator="containsText" text="Catastrófico">
      <formula>NOT(ISERROR(SEARCH("Catastrófico",M70)))</formula>
    </cfRule>
    <cfRule type="containsText" dxfId="428" priority="162" operator="containsText" text="Mayor">
      <formula>NOT(ISERROR(SEARCH("Mayor",M70)))</formula>
    </cfRule>
    <cfRule type="containsText" dxfId="427" priority="163" operator="containsText" text="Alta">
      <formula>NOT(ISERROR(SEARCH("Alta",M70)))</formula>
    </cfRule>
    <cfRule type="containsText" dxfId="426" priority="164" operator="containsText" text="Moderado">
      <formula>NOT(ISERROR(SEARCH("Moderado",M70)))</formula>
    </cfRule>
    <cfRule type="containsText" dxfId="425" priority="165" operator="containsText" text="Menor">
      <formula>NOT(ISERROR(SEARCH("Menor",M70)))</formula>
    </cfRule>
    <cfRule type="containsText" dxfId="424" priority="166" operator="containsText" text="Leve">
      <formula>NOT(ISERROR(SEARCH("Leve",M70)))</formula>
    </cfRule>
  </conditionalFormatting>
  <conditionalFormatting sqref="N70:O70">
    <cfRule type="containsText" dxfId="423" priority="189" operator="containsText" text="Extremo">
      <formula>NOT(ISERROR(SEARCH("Extremo",N70)))</formula>
    </cfRule>
    <cfRule type="containsText" dxfId="422" priority="190" operator="containsText" text="Alto">
      <formula>NOT(ISERROR(SEARCH("Alto",N70)))</formula>
    </cfRule>
    <cfRule type="containsText" dxfId="421" priority="191" operator="containsText" text="Bajo">
      <formula>NOT(ISERROR(SEARCH("Bajo",N70)))</formula>
    </cfRule>
    <cfRule type="containsText" dxfId="420" priority="192" operator="containsText" text="Moderado">
      <formula>NOT(ISERROR(SEARCH("Moderado",N70)))</formula>
    </cfRule>
  </conditionalFormatting>
  <conditionalFormatting sqref="H80">
    <cfRule type="containsText" dxfId="419" priority="129" operator="containsText" text="Muy Baja">
      <formula>NOT(ISERROR(SEARCH("Muy Baja",H80)))</formula>
    </cfRule>
    <cfRule type="containsText" dxfId="418" priority="130" operator="containsText" text="Baja">
      <formula>NOT(ISERROR(SEARCH("Baja",H80)))</formula>
    </cfRule>
    <cfRule type="containsText" dxfId="417" priority="131" operator="containsText" text="Muy Alta">
      <formula>NOT(ISERROR(SEARCH("Muy Alta",H80)))</formula>
    </cfRule>
    <cfRule type="containsText" dxfId="416" priority="132" operator="containsText" text="Alta">
      <formula>NOT(ISERROR(SEARCH("Alta",H80)))</formula>
    </cfRule>
    <cfRule type="containsText" dxfId="415" priority="133" operator="containsText" text="Media">
      <formula>NOT(ISERROR(SEARCH("Media",H80)))</formula>
    </cfRule>
    <cfRule type="containsText" dxfId="414" priority="134" operator="containsText" text="Media">
      <formula>NOT(ISERROR(SEARCH("Media",H80)))</formula>
    </cfRule>
    <cfRule type="containsText" dxfId="413" priority="135" operator="containsText" text="Media">
      <formula>NOT(ISERROR(SEARCH("Media",H80)))</formula>
    </cfRule>
    <cfRule type="containsText" dxfId="412" priority="136" operator="containsText" text="Muy Baja">
      <formula>NOT(ISERROR(SEARCH("Muy Baja",H80)))</formula>
    </cfRule>
    <cfRule type="containsText" dxfId="411" priority="137" operator="containsText" text="Baja">
      <formula>NOT(ISERROR(SEARCH("Baja",H80)))</formula>
    </cfRule>
    <cfRule type="containsText" dxfId="410" priority="138" operator="containsText" text="Muy Baja">
      <formula>NOT(ISERROR(SEARCH("Muy Baja",H80)))</formula>
    </cfRule>
    <cfRule type="containsText" dxfId="409" priority="139" operator="containsText" text="Muy Baja">
      <formula>NOT(ISERROR(SEARCH("Muy Baja",H80)))</formula>
    </cfRule>
    <cfRule type="containsText" dxfId="408" priority="140" operator="containsText" text="Muy Baja">
      <formula>NOT(ISERROR(SEARCH("Muy Baja",H80)))</formula>
    </cfRule>
    <cfRule type="containsText" dxfId="407" priority="141" operator="containsText" text="Muy Baja'Tabla probabilidad'!">
      <formula>NOT(ISERROR(SEARCH("Muy Baja'Tabla probabilidad'!",H80)))</formula>
    </cfRule>
    <cfRule type="containsText" dxfId="406" priority="142" operator="containsText" text="Muy bajo">
      <formula>NOT(ISERROR(SEARCH("Muy bajo",H80)))</formula>
    </cfRule>
    <cfRule type="containsText" dxfId="405" priority="143" operator="containsText" text="Alta">
      <formula>NOT(ISERROR(SEARCH("Alta",H80)))</formula>
    </cfRule>
    <cfRule type="containsText" dxfId="404" priority="144" operator="containsText" text="Media">
      <formula>NOT(ISERROR(SEARCH("Media",H80)))</formula>
    </cfRule>
    <cfRule type="containsText" dxfId="403" priority="145" operator="containsText" text="Baja">
      <formula>NOT(ISERROR(SEARCH("Baja",H80)))</formula>
    </cfRule>
    <cfRule type="containsText" dxfId="402" priority="146" operator="containsText" text="Muy baja">
      <formula>NOT(ISERROR(SEARCH("Muy baja",H80)))</formula>
    </cfRule>
    <cfRule type="cellIs" dxfId="401" priority="149" operator="between">
      <formula>1</formula>
      <formula>2</formula>
    </cfRule>
    <cfRule type="cellIs" dxfId="400" priority="150" operator="between">
      <formula>0</formula>
      <formula>2</formula>
    </cfRule>
  </conditionalFormatting>
  <conditionalFormatting sqref="K80:K85">
    <cfRule type="containsText" dxfId="399" priority="155" operator="containsText" text="Catastrófico">
      <formula>NOT(ISERROR(SEARCH("Catastrófico",K80)))</formula>
    </cfRule>
    <cfRule type="containsText" dxfId="398" priority="156" operator="containsText" text="Mayor">
      <formula>NOT(ISERROR(SEARCH("Mayor",K80)))</formula>
    </cfRule>
    <cfRule type="containsText" dxfId="397" priority="157" operator="containsText" text="Alta">
      <formula>NOT(ISERROR(SEARCH("Alta",K80)))</formula>
    </cfRule>
    <cfRule type="containsText" dxfId="396" priority="158" operator="containsText" text="Moderado">
      <formula>NOT(ISERROR(SEARCH("Moderado",K80)))</formula>
    </cfRule>
    <cfRule type="containsText" dxfId="395" priority="159" operator="containsText" text="Menor">
      <formula>NOT(ISERROR(SEARCH("Menor",K80)))</formula>
    </cfRule>
    <cfRule type="containsText" dxfId="394" priority="160" operator="containsText" text="Leve">
      <formula>NOT(ISERROR(SEARCH("Leve",K80)))</formula>
    </cfRule>
  </conditionalFormatting>
  <conditionalFormatting sqref="M80">
    <cfRule type="containsText" dxfId="393" priority="123" operator="containsText" text="Catastrófico">
      <formula>NOT(ISERROR(SEARCH("Catastrófico",M80)))</formula>
    </cfRule>
    <cfRule type="containsText" dxfId="392" priority="124" operator="containsText" text="Mayor">
      <formula>NOT(ISERROR(SEARCH("Mayor",M80)))</formula>
    </cfRule>
    <cfRule type="containsText" dxfId="391" priority="125" operator="containsText" text="Alta">
      <formula>NOT(ISERROR(SEARCH("Alta",M80)))</formula>
    </cfRule>
    <cfRule type="containsText" dxfId="390" priority="126" operator="containsText" text="Moderado">
      <formula>NOT(ISERROR(SEARCH("Moderado",M80)))</formula>
    </cfRule>
    <cfRule type="containsText" dxfId="389" priority="127" operator="containsText" text="Menor">
      <formula>NOT(ISERROR(SEARCH("Menor",M80)))</formula>
    </cfRule>
    <cfRule type="containsText" dxfId="388" priority="128" operator="containsText" text="Leve">
      <formula>NOT(ISERROR(SEARCH("Leve",M80)))</formula>
    </cfRule>
  </conditionalFormatting>
  <conditionalFormatting sqref="N80:O80">
    <cfRule type="containsText" dxfId="387" priority="151" operator="containsText" text="Extremo">
      <formula>NOT(ISERROR(SEARCH("Extremo",N80)))</formula>
    </cfRule>
    <cfRule type="containsText" dxfId="386" priority="152" operator="containsText" text="Alto">
      <formula>NOT(ISERROR(SEARCH("Alto",N80)))</formula>
    </cfRule>
    <cfRule type="containsText" dxfId="385" priority="153" operator="containsText" text="Bajo">
      <formula>NOT(ISERROR(SEARCH("Bajo",N80)))</formula>
    </cfRule>
    <cfRule type="containsText" dxfId="384" priority="154" operator="containsText" text="Moderado">
      <formula>NOT(ISERROR(SEARCH("Moderado",N80)))</formula>
    </cfRule>
  </conditionalFormatting>
  <conditionalFormatting sqref="H90">
    <cfRule type="containsText" dxfId="383" priority="91" operator="containsText" text="Muy Baja">
      <formula>NOT(ISERROR(SEARCH("Muy Baja",H90)))</formula>
    </cfRule>
    <cfRule type="containsText" dxfId="382" priority="92" operator="containsText" text="Baja">
      <formula>NOT(ISERROR(SEARCH("Baja",H90)))</formula>
    </cfRule>
    <cfRule type="containsText" dxfId="381" priority="93" operator="containsText" text="Muy Alta">
      <formula>NOT(ISERROR(SEARCH("Muy Alta",H90)))</formula>
    </cfRule>
    <cfRule type="containsText" dxfId="380" priority="94" operator="containsText" text="Alta">
      <formula>NOT(ISERROR(SEARCH("Alta",H90)))</formula>
    </cfRule>
    <cfRule type="containsText" dxfId="379" priority="95" operator="containsText" text="Media">
      <formula>NOT(ISERROR(SEARCH("Media",H90)))</formula>
    </cfRule>
    <cfRule type="containsText" dxfId="378" priority="96" operator="containsText" text="Media">
      <formula>NOT(ISERROR(SEARCH("Media",H90)))</formula>
    </cfRule>
    <cfRule type="containsText" dxfId="377" priority="97" operator="containsText" text="Media">
      <formula>NOT(ISERROR(SEARCH("Media",H90)))</formula>
    </cfRule>
    <cfRule type="containsText" dxfId="376" priority="98" operator="containsText" text="Muy Baja">
      <formula>NOT(ISERROR(SEARCH("Muy Baja",H90)))</formula>
    </cfRule>
    <cfRule type="containsText" dxfId="375" priority="99" operator="containsText" text="Baja">
      <formula>NOT(ISERROR(SEARCH("Baja",H90)))</formula>
    </cfRule>
    <cfRule type="containsText" dxfId="374" priority="100" operator="containsText" text="Muy Baja">
      <formula>NOT(ISERROR(SEARCH("Muy Baja",H90)))</formula>
    </cfRule>
    <cfRule type="containsText" dxfId="373" priority="101" operator="containsText" text="Muy Baja">
      <formula>NOT(ISERROR(SEARCH("Muy Baja",H90)))</formula>
    </cfRule>
    <cfRule type="containsText" dxfId="372" priority="102" operator="containsText" text="Muy Baja">
      <formula>NOT(ISERROR(SEARCH("Muy Baja",H90)))</formula>
    </cfRule>
    <cfRule type="containsText" dxfId="371" priority="103" operator="containsText" text="Muy Baja'Tabla probabilidad'!">
      <formula>NOT(ISERROR(SEARCH("Muy Baja'Tabla probabilidad'!",H90)))</formula>
    </cfRule>
    <cfRule type="containsText" dxfId="370" priority="104" operator="containsText" text="Muy bajo">
      <formula>NOT(ISERROR(SEARCH("Muy bajo",H90)))</formula>
    </cfRule>
    <cfRule type="containsText" dxfId="369" priority="105" operator="containsText" text="Alta">
      <formula>NOT(ISERROR(SEARCH("Alta",H90)))</formula>
    </cfRule>
    <cfRule type="containsText" dxfId="368" priority="106" operator="containsText" text="Media">
      <formula>NOT(ISERROR(SEARCH("Media",H90)))</formula>
    </cfRule>
    <cfRule type="containsText" dxfId="367" priority="107" operator="containsText" text="Baja">
      <formula>NOT(ISERROR(SEARCH("Baja",H90)))</formula>
    </cfRule>
    <cfRule type="containsText" dxfId="366" priority="108" operator="containsText" text="Muy baja">
      <formula>NOT(ISERROR(SEARCH("Muy baja",H90)))</formula>
    </cfRule>
    <cfRule type="cellIs" dxfId="365" priority="111" operator="between">
      <formula>1</formula>
      <formula>2</formula>
    </cfRule>
    <cfRule type="cellIs" dxfId="364" priority="112" operator="between">
      <formula>0</formula>
      <formula>2</formula>
    </cfRule>
  </conditionalFormatting>
  <conditionalFormatting sqref="K90:K95">
    <cfRule type="containsText" dxfId="363" priority="117" operator="containsText" text="Catastrófico">
      <formula>NOT(ISERROR(SEARCH("Catastrófico",K90)))</formula>
    </cfRule>
    <cfRule type="containsText" dxfId="362" priority="118" operator="containsText" text="Mayor">
      <formula>NOT(ISERROR(SEARCH("Mayor",K90)))</formula>
    </cfRule>
    <cfRule type="containsText" dxfId="361" priority="119" operator="containsText" text="Alta">
      <formula>NOT(ISERROR(SEARCH("Alta",K90)))</formula>
    </cfRule>
    <cfRule type="containsText" dxfId="360" priority="120" operator="containsText" text="Moderado">
      <formula>NOT(ISERROR(SEARCH("Moderado",K90)))</formula>
    </cfRule>
    <cfRule type="containsText" dxfId="359" priority="121" operator="containsText" text="Menor">
      <formula>NOT(ISERROR(SEARCH("Menor",K90)))</formula>
    </cfRule>
    <cfRule type="containsText" dxfId="358" priority="122" operator="containsText" text="Leve">
      <formula>NOT(ISERROR(SEARCH("Leve",K90)))</formula>
    </cfRule>
  </conditionalFormatting>
  <conditionalFormatting sqref="M90">
    <cfRule type="containsText" dxfId="357" priority="85" operator="containsText" text="Catastrófico">
      <formula>NOT(ISERROR(SEARCH("Catastrófico",M90)))</formula>
    </cfRule>
    <cfRule type="containsText" dxfId="356" priority="86" operator="containsText" text="Mayor">
      <formula>NOT(ISERROR(SEARCH("Mayor",M90)))</formula>
    </cfRule>
    <cfRule type="containsText" dxfId="355" priority="87" operator="containsText" text="Alta">
      <formula>NOT(ISERROR(SEARCH("Alta",M90)))</formula>
    </cfRule>
    <cfRule type="containsText" dxfId="354" priority="88" operator="containsText" text="Moderado">
      <formula>NOT(ISERROR(SEARCH("Moderado",M90)))</formula>
    </cfRule>
    <cfRule type="containsText" dxfId="353" priority="89" operator="containsText" text="Menor">
      <formula>NOT(ISERROR(SEARCH("Menor",M90)))</formula>
    </cfRule>
    <cfRule type="containsText" dxfId="352" priority="90" operator="containsText" text="Leve">
      <formula>NOT(ISERROR(SEARCH("Leve",M90)))</formula>
    </cfRule>
  </conditionalFormatting>
  <conditionalFormatting sqref="N90:O90">
    <cfRule type="containsText" dxfId="351" priority="113" operator="containsText" text="Extremo">
      <formula>NOT(ISERROR(SEARCH("Extremo",N90)))</formula>
    </cfRule>
    <cfRule type="containsText" dxfId="350" priority="114" operator="containsText" text="Alto">
      <formula>NOT(ISERROR(SEARCH("Alto",N90)))</formula>
    </cfRule>
    <cfRule type="containsText" dxfId="349" priority="115" operator="containsText" text="Bajo">
      <formula>NOT(ISERROR(SEARCH("Bajo",N90)))</formula>
    </cfRule>
    <cfRule type="containsText" dxfId="348" priority="116" operator="containsText" text="Moderado">
      <formula>NOT(ISERROR(SEARCH("Moderado",N90)))</formula>
    </cfRule>
  </conditionalFormatting>
  <conditionalFormatting sqref="M100">
    <cfRule type="containsText" dxfId="347" priority="47" operator="containsText" text="Catastrófico">
      <formula>NOT(ISERROR(SEARCH("Catastrófico",M100)))</formula>
    </cfRule>
    <cfRule type="containsText" dxfId="346" priority="48" operator="containsText" text="Mayor">
      <formula>NOT(ISERROR(SEARCH("Mayor",M100)))</formula>
    </cfRule>
    <cfRule type="containsText" dxfId="345" priority="49" operator="containsText" text="Alta">
      <formula>NOT(ISERROR(SEARCH("Alta",M100)))</formula>
    </cfRule>
    <cfRule type="containsText" dxfId="344" priority="50" operator="containsText" text="Moderado">
      <formula>NOT(ISERROR(SEARCH("Moderado",M100)))</formula>
    </cfRule>
    <cfRule type="containsText" dxfId="343" priority="51" operator="containsText" text="Menor">
      <formula>NOT(ISERROR(SEARCH("Menor",M100)))</formula>
    </cfRule>
    <cfRule type="containsText" dxfId="342" priority="52" operator="containsText" text="Leve">
      <formula>NOT(ISERROR(SEARCH("Leve",M100)))</formula>
    </cfRule>
  </conditionalFormatting>
  <conditionalFormatting sqref="N100">
    <cfRule type="containsText" dxfId="341" priority="75" operator="containsText" text="Extremo">
      <formula>NOT(ISERROR(SEARCH("Extremo",N100)))</formula>
    </cfRule>
    <cfRule type="containsText" dxfId="340" priority="76" operator="containsText" text="Alto">
      <formula>NOT(ISERROR(SEARCH("Alto",N100)))</formula>
    </cfRule>
    <cfRule type="containsText" dxfId="339" priority="77" operator="containsText" text="Bajo">
      <formula>NOT(ISERROR(SEARCH("Bajo",N100)))</formula>
    </cfRule>
    <cfRule type="containsText" dxfId="338" priority="78" operator="containsText" text="Moderado">
      <formula>NOT(ISERROR(SEARCH("Moderado",N100)))</formula>
    </cfRule>
  </conditionalFormatting>
  <conditionalFormatting sqref="D110:D113">
    <cfRule type="containsText" dxfId="337" priority="21" operator="containsText" text="3- Moderado">
      <formula>NOT(ISERROR(SEARCH("3- Moderado",D110)))</formula>
    </cfRule>
    <cfRule type="containsText" dxfId="336" priority="22" operator="containsText" text="6- Moderado">
      <formula>NOT(ISERROR(SEARCH("6- Moderado",D110)))</formula>
    </cfRule>
    <cfRule type="containsText" dxfId="335" priority="23" operator="containsText" text="4- Moderado">
      <formula>NOT(ISERROR(SEARCH("4- Moderado",D110)))</formula>
    </cfRule>
    <cfRule type="containsText" dxfId="334" priority="24" operator="containsText" text="3- Bajo">
      <formula>NOT(ISERROR(SEARCH("3- Bajo",D110)))</formula>
    </cfRule>
    <cfRule type="containsText" dxfId="333" priority="25" operator="containsText" text="4- Bajo">
      <formula>NOT(ISERROR(SEARCH("4- Bajo",D110)))</formula>
    </cfRule>
    <cfRule type="containsText" dxfId="332" priority="26" operator="containsText" text="1- Bajo">
      <formula>NOT(ISERROR(SEARCH("1- Bajo",D110)))</formula>
    </cfRule>
  </conditionalFormatting>
  <conditionalFormatting sqref="H110">
    <cfRule type="containsText" dxfId="331" priority="27" operator="containsText" text="Muy Baja">
      <formula>NOT(ISERROR(SEARCH("Muy Baja",H110)))</formula>
    </cfRule>
    <cfRule type="containsText" dxfId="330" priority="28" operator="containsText" text="Baja">
      <formula>NOT(ISERROR(SEARCH("Baja",H110)))</formula>
    </cfRule>
    <cfRule type="containsText" dxfId="329" priority="29" operator="containsText" text="Muy Alta">
      <formula>NOT(ISERROR(SEARCH("Muy Alta",H110)))</formula>
    </cfRule>
    <cfRule type="containsText" dxfId="328" priority="30" operator="containsText" text="Alta">
      <formula>NOT(ISERROR(SEARCH("Alta",H110)))</formula>
    </cfRule>
    <cfRule type="containsText" dxfId="327" priority="31" operator="containsText" text="Media">
      <formula>NOT(ISERROR(SEARCH("Media",H110)))</formula>
    </cfRule>
    <cfRule type="containsText" dxfId="326" priority="32" operator="containsText" text="Media">
      <formula>NOT(ISERROR(SEARCH("Media",H110)))</formula>
    </cfRule>
    <cfRule type="containsText" dxfId="325" priority="33" operator="containsText" text="Media">
      <formula>NOT(ISERROR(SEARCH("Media",H110)))</formula>
    </cfRule>
    <cfRule type="containsText" dxfId="324" priority="34" operator="containsText" text="Muy Baja">
      <formula>NOT(ISERROR(SEARCH("Muy Baja",H110)))</formula>
    </cfRule>
    <cfRule type="containsText" dxfId="323" priority="35" operator="containsText" text="Baja">
      <formula>NOT(ISERROR(SEARCH("Baja",H110)))</formula>
    </cfRule>
    <cfRule type="containsText" dxfId="322" priority="36" operator="containsText" text="Muy Baja">
      <formula>NOT(ISERROR(SEARCH("Muy Baja",H110)))</formula>
    </cfRule>
    <cfRule type="containsText" dxfId="321" priority="37" operator="containsText" text="Muy Baja">
      <formula>NOT(ISERROR(SEARCH("Muy Baja",H110)))</formula>
    </cfRule>
    <cfRule type="containsText" dxfId="320" priority="38" operator="containsText" text="Muy Baja">
      <formula>NOT(ISERROR(SEARCH("Muy Baja",H110)))</formula>
    </cfRule>
    <cfRule type="containsText" dxfId="319" priority="39" operator="containsText" text="Muy Baja'Tabla probabilidad'!">
      <formula>NOT(ISERROR(SEARCH("Muy Baja'Tabla probabilidad'!",H110)))</formula>
    </cfRule>
    <cfRule type="containsText" dxfId="318" priority="40" operator="containsText" text="Muy bajo">
      <formula>NOT(ISERROR(SEARCH("Muy bajo",H110)))</formula>
    </cfRule>
    <cfRule type="containsText" dxfId="317" priority="41" operator="containsText" text="Alta">
      <formula>NOT(ISERROR(SEARCH("Alta",H110)))</formula>
    </cfRule>
    <cfRule type="containsText" dxfId="316" priority="42" operator="containsText" text="Media">
      <formula>NOT(ISERROR(SEARCH("Media",H110)))</formula>
    </cfRule>
    <cfRule type="containsText" dxfId="315" priority="43" operator="containsText" text="Baja">
      <formula>NOT(ISERROR(SEARCH("Baja",H110)))</formula>
    </cfRule>
    <cfRule type="containsText" dxfId="314" priority="44" operator="containsText" text="Muy baja">
      <formula>NOT(ISERROR(SEARCH("Muy baja",H110)))</formula>
    </cfRule>
    <cfRule type="cellIs" dxfId="313" priority="45" operator="between">
      <formula>1</formula>
      <formula>2</formula>
    </cfRule>
    <cfRule type="cellIs" dxfId="312" priority="46" operator="between">
      <formula>0</formula>
      <formula>2</formula>
    </cfRule>
  </conditionalFormatting>
  <conditionalFormatting sqref="O110">
    <cfRule type="containsText" dxfId="311" priority="17" operator="containsText" text="Extremo">
      <formula>NOT(ISERROR(SEARCH("Extremo",O110)))</formula>
    </cfRule>
    <cfRule type="containsText" dxfId="310" priority="18" operator="containsText" text="Alto">
      <formula>NOT(ISERROR(SEARCH("Alto",O110)))</formula>
    </cfRule>
    <cfRule type="containsText" dxfId="309" priority="19" operator="containsText" text="Bajo">
      <formula>NOT(ISERROR(SEARCH("Bajo",O110)))</formula>
    </cfRule>
    <cfRule type="containsText" dxfId="308" priority="20" operator="containsText" text="Moderado">
      <formula>NOT(ISERROR(SEARCH("Moderado",O110)))</formula>
    </cfRule>
  </conditionalFormatting>
  <conditionalFormatting sqref="K110:K114">
    <cfRule type="containsText" dxfId="307" priority="11" operator="containsText" text="Catastrófico">
      <formula>NOT(ISERROR(SEARCH("Catastrófico",K110)))</formula>
    </cfRule>
    <cfRule type="containsText" dxfId="306" priority="12" operator="containsText" text="Mayor">
      <formula>NOT(ISERROR(SEARCH("Mayor",K110)))</formula>
    </cfRule>
    <cfRule type="containsText" dxfId="305" priority="13" operator="containsText" text="Alta">
      <formula>NOT(ISERROR(SEARCH("Alta",K110)))</formula>
    </cfRule>
    <cfRule type="containsText" dxfId="304" priority="14" operator="containsText" text="Moderado">
      <formula>NOT(ISERROR(SEARCH("Moderado",K110)))</formula>
    </cfRule>
    <cfRule type="containsText" dxfId="303" priority="15" operator="containsText" text="Menor">
      <formula>NOT(ISERROR(SEARCH("Menor",K110)))</formula>
    </cfRule>
    <cfRule type="containsText" dxfId="302" priority="16" operator="containsText" text="Leve">
      <formula>NOT(ISERROR(SEARCH("Leve",K110)))</formula>
    </cfRule>
  </conditionalFormatting>
  <conditionalFormatting sqref="M110">
    <cfRule type="containsText" dxfId="301" priority="1" operator="containsText" text="Catastrófico">
      <formula>NOT(ISERROR(SEARCH("Catastrófico",M110)))</formula>
    </cfRule>
    <cfRule type="containsText" dxfId="300" priority="2" operator="containsText" text="Mayor">
      <formula>NOT(ISERROR(SEARCH("Mayor",M110)))</formula>
    </cfRule>
    <cfRule type="containsText" dxfId="299" priority="3" operator="containsText" text="Alta">
      <formula>NOT(ISERROR(SEARCH("Alta",M110)))</formula>
    </cfRule>
    <cfRule type="containsText" dxfId="298" priority="4" operator="containsText" text="Moderado">
      <formula>NOT(ISERROR(SEARCH("Moderado",M110)))</formula>
    </cfRule>
    <cfRule type="containsText" dxfId="297" priority="5" operator="containsText" text="Menor">
      <formula>NOT(ISERROR(SEARCH("Menor",M110)))</formula>
    </cfRule>
    <cfRule type="containsText" dxfId="296" priority="6" operator="containsText" text="Leve">
      <formula>NOT(ISERROR(SEARCH("Leve",M110)))</formula>
    </cfRule>
  </conditionalFormatting>
  <conditionalFormatting sqref="N110">
    <cfRule type="containsText" dxfId="295" priority="7" operator="containsText" text="Extremo">
      <formula>NOT(ISERROR(SEARCH("Extremo",N110)))</formula>
    </cfRule>
    <cfRule type="containsText" dxfId="294" priority="8" operator="containsText" text="Alto">
      <formula>NOT(ISERROR(SEARCH("Alto",N110)))</formula>
    </cfRule>
    <cfRule type="containsText" dxfId="293" priority="9" operator="containsText" text="Bajo">
      <formula>NOT(ISERROR(SEARCH("Bajo",N110)))</formula>
    </cfRule>
    <cfRule type="containsText" dxfId="292" priority="10" operator="containsText" text="Moderado">
      <formula>NOT(ISERROR(SEARCH("Moderado",N110)))</formula>
    </cfRule>
  </conditionalFormatting>
  <dataValidations count="1">
    <dataValidation type="list" allowBlank="1" showInputMessage="1" showErrorMessage="1" sqref="I103:J109 I113:J119" xr:uid="{239556B4-67C0-4A73-ACF3-B114640184F4}"/>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54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546" operator="containsText" id="{009A1948-254C-4020-A26D-7181B4E8E5DF}">
            <xm:f>NOT(ISERROR(SEARCH('8- Políticas de Administración '!$B$5,H10)))</xm:f>
            <xm:f>'8- Políticas de Administración '!$B$5</xm:f>
            <x14:dxf>
              <font>
                <color rgb="FF9C0006"/>
              </font>
              <fill>
                <patternFill>
                  <bgColor rgb="FFFFC7CE"/>
                </patternFill>
              </fill>
            </x14:dxf>
          </x14:cfRule>
          <xm:sqref>H10 H50</xm:sqref>
        </x14:conditionalFormatting>
        <x14:conditionalFormatting xmlns:xm="http://schemas.microsoft.com/office/excel/2006/main">
          <x14:cfRule type="containsText" priority="1259" operator="containsText" id="{3021BAA8-747A-4B80-B6A0-AF1A14F7983E}">
            <xm:f>NOT(ISERROR(SEARCH('8- Políticas de Administración '!$B$5,H60)))</xm:f>
            <xm:f>'8- Políticas de Administración '!$B$5</xm:f>
            <x14:dxf>
              <font>
                <color rgb="FF006100"/>
              </font>
              <fill>
                <patternFill>
                  <bgColor rgb="FFC6EFCE"/>
                </patternFill>
              </fill>
            </x14:dxf>
          </x14:cfRule>
          <x14:cfRule type="containsText" priority="1260" operator="containsText" id="{EF2F67A8-8347-4F31-93F7-2BB1AF3C13A8}">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1004" operator="containsText" id="{D436F923-F977-49E8-A9BC-35019D59248C}">
            <xm:f>NOT(ISERROR(SEARCH('8- Políticas de Administración '!$B$5,H120)))</xm:f>
            <xm:f>'8- Políticas de Administración '!$B$5</xm:f>
            <x14:dxf>
              <font>
                <color rgb="FF006100"/>
              </font>
              <fill>
                <patternFill>
                  <bgColor rgb="FFC6EFCE"/>
                </patternFill>
              </fill>
            </x14:dxf>
          </x14:cfRule>
          <x14:cfRule type="containsText" priority="1005" operator="containsText" id="{C05DEBD8-5F62-4C3A-932D-505A9ABAE6DF}">
            <xm:f>NOT(ISERROR(SEARCH('8- Políticas de Administración '!$B$5,H120)))</xm:f>
            <xm:f>'8- Políticas de Administración '!$B$5</xm:f>
            <x14:dxf>
              <font>
                <color rgb="FF9C0006"/>
              </font>
              <fill>
                <patternFill>
                  <bgColor rgb="FFFFC7CE"/>
                </patternFill>
              </fill>
            </x14:dxf>
          </x14:cfRule>
          <xm:sqref>H120</xm:sqref>
        </x14:conditionalFormatting>
        <x14:conditionalFormatting xmlns:xm="http://schemas.microsoft.com/office/excel/2006/main">
          <x14:cfRule type="containsText" priority="413" operator="containsText" id="{218C42B2-B6E5-4A97-91B7-1C712391DA30}">
            <xm:f>NOT(ISERROR(SEARCH('8- Políticas de Administración '!$B$5,H40)))</xm:f>
            <xm:f>'8- Políticas de Administración '!$B$5</xm:f>
            <x14:dxf>
              <font>
                <color rgb="FF006100"/>
              </font>
              <fill>
                <patternFill>
                  <bgColor rgb="FFC6EFCE"/>
                </patternFill>
              </fill>
            </x14:dxf>
          </x14:cfRule>
          <x14:cfRule type="containsText" priority="414" operator="containsText" id="{EE5ADBA0-BF88-4FAE-A614-8D0D1E73F6BF}">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363" operator="containsText" id="{BF395DA4-7EEF-4B97-8483-175D1CF70692}">
            <xm:f>NOT(ISERROR(SEARCH('8- Políticas de Administración '!$B$5,H20)))</xm:f>
            <xm:f>'8- Políticas de Administración '!$B$5</xm:f>
            <x14:dxf>
              <font>
                <color rgb="FF006100"/>
              </font>
              <fill>
                <patternFill>
                  <bgColor rgb="FFC6EFCE"/>
                </patternFill>
              </fill>
            </x14:dxf>
          </x14:cfRule>
          <x14:cfRule type="containsText" priority="364" operator="containsText" id="{59874FF4-0CE2-4B40-A18F-823CDC51E291}">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277" operator="containsText" id="{21C96ACE-D1E8-49DE-97A6-97680A64A41B}">
            <xm:f>NOT(ISERROR(SEARCH('8- Políticas de Administración '!$B$5,H30)))</xm:f>
            <xm:f>'8- Políticas de Administración '!$B$5</xm:f>
            <x14:dxf>
              <font>
                <color rgb="FF006100"/>
              </font>
              <fill>
                <patternFill>
                  <bgColor rgb="FFC6EFCE"/>
                </patternFill>
              </fill>
            </x14:dxf>
          </x14:cfRule>
          <x14:cfRule type="containsText" priority="278" operator="containsText" id="{3B5809BB-C286-4B0F-A599-46CA05A9642C}">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85" operator="containsText" id="{2A067F18-8A0A-4914-971D-944970B32C91}">
            <xm:f>NOT(ISERROR(SEARCH('8- Políticas de Administración '!$B$5,H70)))</xm:f>
            <xm:f>'8- Políticas de Administración '!$B$5</xm:f>
            <x14:dxf>
              <font>
                <color rgb="FF006100"/>
              </font>
              <fill>
                <patternFill>
                  <bgColor rgb="FFC6EFCE"/>
                </patternFill>
              </fill>
            </x14:dxf>
          </x14:cfRule>
          <x14:cfRule type="containsText" priority="186" operator="containsText" id="{4D45C536-ABE6-47B4-B6D6-38C3EFF52E07}">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147" operator="containsText" id="{833E4494-E7EA-4063-94B8-11C7516808BA}">
            <xm:f>NOT(ISERROR(SEARCH('8- Políticas de Administración '!$B$5,H80)))</xm:f>
            <xm:f>'8- Políticas de Administración '!$B$5</xm:f>
            <x14:dxf>
              <font>
                <color rgb="FF006100"/>
              </font>
              <fill>
                <patternFill>
                  <bgColor rgb="FFC6EFCE"/>
                </patternFill>
              </fill>
            </x14:dxf>
          </x14:cfRule>
          <x14:cfRule type="containsText" priority="148" operator="containsText" id="{8423D1E5-2B7D-4386-B554-F7A3A99DBACD}">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109" operator="containsText" id="{F2EEF3FA-A8CE-4823-8781-4F06422560A1}">
            <xm:f>NOT(ISERROR(SEARCH('8- Políticas de Administración '!$B$5,H90)))</xm:f>
            <xm:f>'8- Políticas de Administración '!$B$5</xm:f>
            <x14:dxf>
              <font>
                <color rgb="FF006100"/>
              </font>
              <fill>
                <patternFill>
                  <bgColor rgb="FFC6EFCE"/>
                </patternFill>
              </fill>
            </x14:dxf>
          </x14:cfRule>
          <x14:cfRule type="containsText" priority="110" operator="containsText" id="{3F8941B4-77FF-467D-8288-B5063128755F}">
            <xm:f>NOT(ISERROR(SEARCH('8- Políticas de Administración '!$B$5,H90)))</xm:f>
            <xm:f>'8- Políticas de Administración '!$B$5</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I120:I139 I10:I42 I46:I53 I110:I112 I58:I102</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J120:J139 J10:J42 J46:J53 J110:J112 J58:J102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39"/>
  <sheetViews>
    <sheetView showGridLines="0" topLeftCell="A103" zoomScale="80" zoomScaleNormal="80" zoomScalePageLayoutView="70" workbookViewId="0">
      <selection activeCell="E110" sqref="E110"/>
    </sheetView>
  </sheetViews>
  <sheetFormatPr baseColWidth="10" defaultColWidth="11.42578125" defaultRowHeight="15"/>
  <cols>
    <col min="1" max="1" width="7" customWidth="1"/>
    <col min="2" max="2" width="35.85546875" customWidth="1"/>
    <col min="3" max="3" width="52.5703125" style="36" customWidth="1"/>
    <col min="4" max="4" width="5" hidden="1" customWidth="1"/>
    <col min="5" max="5" width="39.42578125" customWidth="1"/>
    <col min="7" max="7" width="12.28515625" bestFit="1" customWidth="1"/>
    <col min="8" max="8" width="14.7109375" bestFit="1" customWidth="1"/>
    <col min="9" max="9" width="13.5703125" customWidth="1"/>
    <col min="10" max="10" width="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26" customWidth="1"/>
    <col min="21" max="21" width="18.5703125" style="25" customWidth="1"/>
    <col min="22" max="22" width="22.5703125" style="27" customWidth="1"/>
    <col min="23" max="278" width="11.42578125" style="9"/>
    <col min="279" max="16384" width="11.42578125" style="14"/>
  </cols>
  <sheetData>
    <row r="1" spans="1:278" s="11" customFormat="1" ht="27">
      <c r="A1" s="455"/>
      <c r="B1" s="456"/>
      <c r="C1" s="456"/>
      <c r="D1" s="225"/>
      <c r="E1" s="496"/>
      <c r="F1" s="496"/>
      <c r="G1" s="496"/>
      <c r="H1" s="496"/>
      <c r="I1" s="496"/>
      <c r="J1" s="496"/>
      <c r="K1" s="496"/>
      <c r="L1" s="496"/>
      <c r="M1" s="496"/>
      <c r="N1" s="496"/>
      <c r="O1" s="496"/>
      <c r="P1" s="496"/>
      <c r="Q1" s="496"/>
      <c r="R1" s="496"/>
      <c r="S1" s="496"/>
      <c r="T1" s="496"/>
      <c r="U1" s="496"/>
      <c r="V1" s="496"/>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457"/>
      <c r="B2" s="458"/>
      <c r="C2" s="458"/>
      <c r="D2" s="227"/>
      <c r="E2" s="496"/>
      <c r="F2" s="496"/>
      <c r="G2" s="496"/>
      <c r="H2" s="496"/>
      <c r="I2" s="496"/>
      <c r="J2" s="496"/>
      <c r="K2" s="496"/>
      <c r="L2" s="496"/>
      <c r="M2" s="496"/>
      <c r="N2" s="496"/>
      <c r="O2" s="496"/>
      <c r="P2" s="496"/>
      <c r="Q2" s="496"/>
      <c r="R2" s="496"/>
      <c r="S2" s="496"/>
      <c r="T2" s="496"/>
      <c r="U2" s="496"/>
      <c r="V2" s="496"/>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29"/>
      <c r="B3" s="230"/>
      <c r="C3" s="230"/>
      <c r="D3" s="227"/>
      <c r="E3" s="496"/>
      <c r="F3" s="496"/>
      <c r="G3" s="496"/>
      <c r="H3" s="496"/>
      <c r="I3" s="496"/>
      <c r="J3" s="496"/>
      <c r="K3" s="496"/>
      <c r="L3" s="496"/>
      <c r="M3" s="496"/>
      <c r="N3" s="496"/>
      <c r="O3" s="496"/>
      <c r="P3" s="496"/>
      <c r="Q3" s="496"/>
      <c r="R3" s="496"/>
      <c r="S3" s="496"/>
      <c r="T3" s="496"/>
      <c r="U3" s="496"/>
      <c r="V3" s="496"/>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29" t="s">
        <v>289</v>
      </c>
      <c r="B4" s="429"/>
      <c r="C4" s="429"/>
      <c r="D4" s="497" t="s">
        <v>5</v>
      </c>
      <c r="E4" s="497"/>
      <c r="F4" s="497"/>
      <c r="G4" s="497"/>
      <c r="H4" s="497"/>
      <c r="I4" s="497"/>
      <c r="J4" s="497"/>
      <c r="K4" s="497"/>
      <c r="L4" s="497"/>
      <c r="M4" s="497"/>
      <c r="N4" s="497"/>
      <c r="O4" s="497"/>
      <c r="P4" s="497"/>
      <c r="Q4" s="497"/>
      <c r="R4" s="497"/>
      <c r="S4" s="497"/>
      <c r="T4" s="497"/>
      <c r="U4" s="497"/>
      <c r="V4" s="497"/>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29" t="s">
        <v>290</v>
      </c>
      <c r="B5" s="429"/>
      <c r="C5" s="429"/>
      <c r="D5" s="497" t="s">
        <v>291</v>
      </c>
      <c r="E5" s="497"/>
      <c r="F5" s="497"/>
      <c r="G5" s="497"/>
      <c r="H5" s="497"/>
      <c r="I5" s="497"/>
      <c r="J5" s="497"/>
      <c r="K5" s="497"/>
      <c r="L5" s="497"/>
      <c r="M5" s="497"/>
      <c r="N5" s="497"/>
      <c r="O5" s="497"/>
      <c r="P5" s="497"/>
      <c r="Q5" s="497"/>
      <c r="R5" s="497"/>
      <c r="S5" s="497"/>
      <c r="T5" s="497"/>
      <c r="U5" s="497"/>
      <c r="V5" s="497"/>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c r="A6" s="429" t="s">
        <v>292</v>
      </c>
      <c r="B6" s="429"/>
      <c r="C6" s="429"/>
      <c r="D6" s="497" t="s">
        <v>293</v>
      </c>
      <c r="E6" s="497"/>
      <c r="F6" s="497"/>
      <c r="G6" s="497"/>
      <c r="H6" s="497"/>
      <c r="I6" s="497"/>
      <c r="J6" s="497"/>
      <c r="K6" s="497"/>
      <c r="L6" s="497"/>
      <c r="M6" s="497"/>
      <c r="N6" s="497"/>
      <c r="O6" s="497"/>
      <c r="P6" s="497"/>
      <c r="Q6" s="497"/>
      <c r="R6" s="497"/>
      <c r="S6" s="497"/>
      <c r="T6" s="497"/>
      <c r="U6" s="497"/>
      <c r="V6" s="497"/>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486" t="s">
        <v>294</v>
      </c>
      <c r="B7" s="486"/>
      <c r="C7" s="486"/>
      <c r="D7" s="499" t="s">
        <v>408</v>
      </c>
      <c r="E7" s="449"/>
      <c r="F7" s="449"/>
      <c r="G7" s="449"/>
      <c r="H7" s="449"/>
      <c r="I7" s="449"/>
      <c r="J7" s="449"/>
      <c r="K7" s="449"/>
      <c r="L7" s="449"/>
      <c r="M7" s="449"/>
      <c r="N7" s="449"/>
      <c r="O7" s="449"/>
      <c r="P7" s="449"/>
      <c r="Q7" s="449"/>
      <c r="R7" s="450"/>
      <c r="S7" s="175"/>
      <c r="T7" s="498" t="s">
        <v>409</v>
      </c>
      <c r="U7" s="498"/>
      <c r="V7" s="498"/>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00" t="s">
        <v>299</v>
      </c>
      <c r="B8" s="486" t="s">
        <v>410</v>
      </c>
      <c r="C8" s="488" t="s">
        <v>295</v>
      </c>
      <c r="D8" s="490" t="s">
        <v>411</v>
      </c>
      <c r="E8" s="492" t="s">
        <v>255</v>
      </c>
      <c r="F8" s="493" t="s">
        <v>412</v>
      </c>
      <c r="G8" s="494"/>
      <c r="H8" s="494"/>
      <c r="I8" s="494"/>
      <c r="J8" s="494"/>
      <c r="K8" s="495"/>
      <c r="L8" s="493" t="s">
        <v>413</v>
      </c>
      <c r="M8" s="494"/>
      <c r="N8" s="494"/>
      <c r="O8" s="494"/>
      <c r="P8" s="494"/>
      <c r="Q8" s="494"/>
      <c r="R8" s="494"/>
      <c r="S8" s="495"/>
      <c r="T8" s="43"/>
      <c r="U8" s="44"/>
      <c r="V8" s="65" t="s">
        <v>414</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30"/>
      <c r="B9" s="487"/>
      <c r="C9" s="489"/>
      <c r="D9" s="491"/>
      <c r="E9" s="445"/>
      <c r="F9" s="34" t="s">
        <v>257</v>
      </c>
      <c r="G9" s="34" t="s">
        <v>259</v>
      </c>
      <c r="H9" s="34" t="s">
        <v>415</v>
      </c>
      <c r="I9" s="34" t="s">
        <v>261</v>
      </c>
      <c r="J9" s="87" t="s">
        <v>416</v>
      </c>
      <c r="K9" s="34" t="s">
        <v>267</v>
      </c>
      <c r="L9" s="34" t="s">
        <v>417</v>
      </c>
      <c r="M9" s="84" t="s">
        <v>264</v>
      </c>
      <c r="N9" s="34" t="s">
        <v>418</v>
      </c>
      <c r="O9" s="34" t="s">
        <v>419</v>
      </c>
      <c r="P9" s="34" t="s">
        <v>420</v>
      </c>
      <c r="Q9" s="34" t="s">
        <v>421</v>
      </c>
      <c r="R9" s="87" t="s">
        <v>416</v>
      </c>
      <c r="S9" s="34" t="s">
        <v>422</v>
      </c>
      <c r="T9" s="37" t="s">
        <v>269</v>
      </c>
      <c r="U9" s="37" t="s">
        <v>271</v>
      </c>
      <c r="V9" s="38" t="s">
        <v>423</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375" customHeight="1">
      <c r="A10" s="400">
        <f>'5- Identificación de Riesgos'!A10</f>
        <v>1</v>
      </c>
      <c r="B10" s="407" t="str">
        <f>'5- Identificación de Riesgos'!B10</f>
        <v>Incremento de enfermedades laborales</v>
      </c>
      <c r="C10" s="117" t="str">
        <f>'5- Identificación de Riesgos'!D10</f>
        <v>1. Falta de prevención por parte de los servidores judiciales.</v>
      </c>
      <c r="D10" s="112"/>
      <c r="E10" s="299" t="s">
        <v>424</v>
      </c>
      <c r="F10" s="98" t="s">
        <v>425</v>
      </c>
      <c r="G10" s="98" t="s">
        <v>425</v>
      </c>
      <c r="H10" s="98" t="s">
        <v>425</v>
      </c>
      <c r="I10" s="98" t="s">
        <v>425</v>
      </c>
      <c r="J10" s="105">
        <f>COUNTIF(F10:I10,"SI")/4</f>
        <v>1</v>
      </c>
      <c r="K10" s="471">
        <f>AVERAGE(J10:J19)</f>
        <v>1</v>
      </c>
      <c r="L10" s="98" t="str">
        <f>'5- Identificación de Riesgos'!I10</f>
        <v>Interrupción o afectación en la prestación del servicio judicial</v>
      </c>
      <c r="M10" s="106"/>
      <c r="N10" s="98"/>
      <c r="O10" s="98"/>
      <c r="P10" s="98"/>
      <c r="Q10" s="98"/>
      <c r="R10" s="105">
        <f>SUM(COUNTIF(N10,"SI")*25%,COUNTIF(O10,"SI")*40%,COUNTIF(P10,"SI")*25%,COUNTIF(Q10,"SI")*10%)</f>
        <v>0</v>
      </c>
      <c r="S10" s="471">
        <f>AVERAGE(R10:R19)</f>
        <v>0</v>
      </c>
      <c r="T10" s="42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14" t="str">
        <f>CONCATENATE(VLOOKUP((LEFT(T10,LEN(T10)-4)&amp;LEFT(U10,LEN(U10)-4)),'9- Matriz de Calor '!$D$18:$E$42,2,0)," - ",RIGHT(T10,1)*RIGHT(U10,1))</f>
        <v>Bajo - 1</v>
      </c>
    </row>
    <row r="11" spans="1:278" ht="333.75" customHeight="1">
      <c r="A11" s="401"/>
      <c r="B11" s="404"/>
      <c r="C11" s="117" t="str">
        <f>'5- Identificación de Riesgos'!D11</f>
        <v>2.  Falta acompañamiento psicológico por parte de la Rama Judicial</v>
      </c>
      <c r="D11" s="109"/>
      <c r="E11" s="287" t="s">
        <v>426</v>
      </c>
      <c r="F11" s="101" t="s">
        <v>425</v>
      </c>
      <c r="G11" s="101" t="s">
        <v>425</v>
      </c>
      <c r="H11" s="101" t="s">
        <v>425</v>
      </c>
      <c r="I11" s="101" t="s">
        <v>425</v>
      </c>
      <c r="J11" s="103">
        <f t="shared" ref="J11:J21" si="0">COUNTIF(F11:I11,"SI")/4</f>
        <v>1</v>
      </c>
      <c r="K11" s="467"/>
      <c r="L11" s="99" t="str">
        <f>'5- Identificación de Riesgos'!I11</f>
        <v>Interrupción o afectación en la prestación del servicio administrativo</v>
      </c>
      <c r="M11" s="166"/>
      <c r="N11" s="99"/>
      <c r="O11" s="99"/>
      <c r="P11" s="99"/>
      <c r="Q11" s="99"/>
      <c r="R11" s="103">
        <f t="shared" ref="R11:R20" si="1">SUM(COUNTIF(N11,"SI")*25%,COUNTIF(O11,"SI")*40%,COUNTIF(P11,"SI")*25%,COUNTIF(Q11,"SI")*10%)</f>
        <v>0</v>
      </c>
      <c r="S11" s="467"/>
      <c r="T11" s="412"/>
      <c r="U11" s="404"/>
      <c r="V11" s="415"/>
    </row>
    <row r="12" spans="1:278" ht="408" customHeight="1">
      <c r="A12" s="401"/>
      <c r="B12" s="404"/>
      <c r="C12" s="117" t="str">
        <f>'5- Identificación de Riesgos'!D12</f>
        <v>3. Insuficiencia en el desarrollo de actividades de promoción y prevención, y de Bienestar Social.</v>
      </c>
      <c r="D12" s="109"/>
      <c r="E12" s="286" t="s">
        <v>427</v>
      </c>
      <c r="F12" s="101" t="s">
        <v>425</v>
      </c>
      <c r="G12" s="101" t="s">
        <v>425</v>
      </c>
      <c r="H12" s="101" t="s">
        <v>425</v>
      </c>
      <c r="I12" s="101" t="s">
        <v>425</v>
      </c>
      <c r="J12" s="103">
        <f t="shared" si="0"/>
        <v>1</v>
      </c>
      <c r="K12" s="467"/>
      <c r="L12" s="99" t="str">
        <f>'5- Identificación de Riesgos'!I12</f>
        <v>Incumplimiento de las metas establecidas</v>
      </c>
      <c r="M12" s="107"/>
      <c r="N12" s="101"/>
      <c r="O12" s="101"/>
      <c r="P12" s="101"/>
      <c r="Q12" s="101"/>
      <c r="R12" s="103">
        <f t="shared" si="1"/>
        <v>0</v>
      </c>
      <c r="S12" s="467"/>
      <c r="T12" s="412"/>
      <c r="U12" s="404"/>
      <c r="V12" s="415"/>
    </row>
    <row r="13" spans="1:278" ht="318.75">
      <c r="A13" s="401"/>
      <c r="B13" s="404"/>
      <c r="C13" s="117" t="str">
        <f>'5- Identificación de Riesgos'!D13</f>
        <v>4. Incremento de la carga laboral.</v>
      </c>
      <c r="D13" s="109"/>
      <c r="E13" s="289" t="s">
        <v>428</v>
      </c>
      <c r="F13" s="101" t="s">
        <v>425</v>
      </c>
      <c r="G13" s="101" t="s">
        <v>425</v>
      </c>
      <c r="H13" s="101" t="s">
        <v>425</v>
      </c>
      <c r="I13" s="101" t="s">
        <v>425</v>
      </c>
      <c r="J13" s="103">
        <f t="shared" si="0"/>
        <v>1</v>
      </c>
      <c r="K13" s="467"/>
      <c r="L13" s="99"/>
      <c r="M13" s="107"/>
      <c r="N13" s="99"/>
      <c r="O13" s="99"/>
      <c r="P13" s="99"/>
      <c r="Q13" s="99"/>
      <c r="R13" s="103">
        <f t="shared" si="1"/>
        <v>0</v>
      </c>
      <c r="S13" s="467"/>
      <c r="T13" s="412"/>
      <c r="U13" s="404"/>
      <c r="V13" s="415"/>
    </row>
    <row r="14" spans="1:278">
      <c r="A14" s="401"/>
      <c r="B14" s="404"/>
      <c r="C14" s="117"/>
      <c r="D14" s="109"/>
      <c r="E14" s="289"/>
      <c r="F14" s="99"/>
      <c r="G14" s="99"/>
      <c r="H14" s="99"/>
      <c r="I14" s="99"/>
      <c r="J14" s="103"/>
      <c r="K14" s="467"/>
      <c r="L14" s="99"/>
      <c r="M14" s="107"/>
      <c r="N14" s="99"/>
      <c r="O14" s="99"/>
      <c r="P14" s="99"/>
      <c r="Q14" s="99"/>
      <c r="R14" s="103">
        <f t="shared" si="1"/>
        <v>0</v>
      </c>
      <c r="S14" s="467"/>
      <c r="T14" s="412"/>
      <c r="U14" s="404"/>
      <c r="V14" s="415"/>
    </row>
    <row r="15" spans="1:278">
      <c r="A15" s="401"/>
      <c r="B15" s="404"/>
      <c r="C15" s="117"/>
      <c r="D15" s="109"/>
      <c r="E15" s="289"/>
      <c r="F15" s="99"/>
      <c r="G15" s="99"/>
      <c r="H15" s="99"/>
      <c r="I15" s="99"/>
      <c r="J15" s="103"/>
      <c r="K15" s="467"/>
      <c r="L15" s="99"/>
      <c r="M15" s="121"/>
      <c r="N15" s="99"/>
      <c r="O15" s="99"/>
      <c r="P15" s="99"/>
      <c r="Q15" s="99"/>
      <c r="R15" s="103">
        <f t="shared" si="1"/>
        <v>0</v>
      </c>
      <c r="S15" s="467"/>
      <c r="T15" s="412"/>
      <c r="U15" s="404"/>
      <c r="V15" s="415"/>
    </row>
    <row r="16" spans="1:278">
      <c r="A16" s="401"/>
      <c r="B16" s="404"/>
      <c r="C16" s="117"/>
      <c r="D16" s="109"/>
      <c r="E16" s="289"/>
      <c r="F16" s="99"/>
      <c r="G16" s="99"/>
      <c r="H16" s="99"/>
      <c r="I16" s="99"/>
      <c r="J16" s="103"/>
      <c r="K16" s="467"/>
      <c r="L16" s="99"/>
      <c r="M16" s="121"/>
      <c r="N16" s="99"/>
      <c r="O16" s="99"/>
      <c r="P16" s="99"/>
      <c r="Q16" s="99"/>
      <c r="R16" s="103">
        <f t="shared" si="1"/>
        <v>0</v>
      </c>
      <c r="S16" s="467"/>
      <c r="T16" s="412"/>
      <c r="U16" s="404"/>
      <c r="V16" s="415"/>
    </row>
    <row r="17" spans="1:22">
      <c r="A17" s="401"/>
      <c r="B17" s="404"/>
      <c r="C17" s="117"/>
      <c r="D17" s="109"/>
      <c r="E17" s="289"/>
      <c r="F17" s="99"/>
      <c r="G17" s="99"/>
      <c r="H17" s="99"/>
      <c r="I17" s="99"/>
      <c r="J17" s="103"/>
      <c r="K17" s="467"/>
      <c r="L17" s="99"/>
      <c r="M17" s="121"/>
      <c r="N17" s="99"/>
      <c r="O17" s="99"/>
      <c r="P17" s="99"/>
      <c r="Q17" s="99"/>
      <c r="R17" s="103">
        <f t="shared" si="1"/>
        <v>0</v>
      </c>
      <c r="S17" s="467"/>
      <c r="T17" s="412"/>
      <c r="U17" s="404"/>
      <c r="V17" s="415"/>
    </row>
    <row r="18" spans="1:22">
      <c r="A18" s="401"/>
      <c r="B18" s="404"/>
      <c r="C18" s="117"/>
      <c r="D18" s="109"/>
      <c r="E18" s="289"/>
      <c r="F18" s="99"/>
      <c r="G18" s="99"/>
      <c r="H18" s="99"/>
      <c r="I18" s="99"/>
      <c r="J18" s="103"/>
      <c r="K18" s="467"/>
      <c r="L18" s="99"/>
      <c r="M18" s="121"/>
      <c r="N18" s="99"/>
      <c r="O18" s="99"/>
      <c r="P18" s="99"/>
      <c r="Q18" s="99"/>
      <c r="R18" s="103">
        <f t="shared" si="1"/>
        <v>0</v>
      </c>
      <c r="S18" s="467"/>
      <c r="T18" s="412"/>
      <c r="U18" s="404"/>
      <c r="V18" s="415"/>
    </row>
    <row r="19" spans="1:22">
      <c r="A19" s="402"/>
      <c r="B19" s="405"/>
      <c r="C19" s="117"/>
      <c r="D19" s="109"/>
      <c r="E19" s="289"/>
      <c r="F19" s="100"/>
      <c r="G19" s="100"/>
      <c r="H19" s="100"/>
      <c r="I19" s="100"/>
      <c r="J19" s="104"/>
      <c r="K19" s="468"/>
      <c r="L19" s="99"/>
      <c r="M19" s="122"/>
      <c r="N19" s="100"/>
      <c r="O19" s="100"/>
      <c r="P19" s="100"/>
      <c r="Q19" s="100"/>
      <c r="R19" s="104">
        <f t="shared" si="1"/>
        <v>0</v>
      </c>
      <c r="S19" s="468"/>
      <c r="T19" s="413"/>
      <c r="U19" s="405"/>
      <c r="V19" s="416"/>
    </row>
    <row r="20" spans="1:22" ht="260.25" customHeight="1">
      <c r="A20" s="400">
        <f>'5- Identificación de Riesgos'!A20</f>
        <v>2</v>
      </c>
      <c r="B20" s="407" t="str">
        <f>'5- Identificación de Riesgos'!B20</f>
        <v>Aumento de Accidentes de trabajo</v>
      </c>
      <c r="C20" s="117" t="str">
        <f>'5- Identificación de Riesgos'!D20</f>
        <v>1. Condiciones y actos inseguros.</v>
      </c>
      <c r="D20" s="109"/>
      <c r="E20" s="289" t="s">
        <v>429</v>
      </c>
      <c r="F20" s="98" t="s">
        <v>425</v>
      </c>
      <c r="G20" s="98" t="s">
        <v>425</v>
      </c>
      <c r="H20" s="98" t="s">
        <v>425</v>
      </c>
      <c r="I20" s="98" t="s">
        <v>425</v>
      </c>
      <c r="J20" s="105">
        <f t="shared" si="0"/>
        <v>1</v>
      </c>
      <c r="K20" s="471">
        <f>AVERAGE(J20:J29)</f>
        <v>1</v>
      </c>
      <c r="L20" s="99" t="str">
        <f>'5- Identificación de Riesgos'!I20</f>
        <v>Afectación Económica</v>
      </c>
      <c r="M20" s="483" t="s">
        <v>430</v>
      </c>
      <c r="N20" s="420" t="s">
        <v>425</v>
      </c>
      <c r="O20" s="420" t="s">
        <v>425</v>
      </c>
      <c r="P20" s="420" t="s">
        <v>425</v>
      </c>
      <c r="Q20" s="420" t="s">
        <v>425</v>
      </c>
      <c r="R20" s="481">
        <f t="shared" si="1"/>
        <v>1</v>
      </c>
      <c r="S20" s="471">
        <f>AVERAGE(R20:R29)</f>
        <v>1</v>
      </c>
      <c r="T20" s="426" t="str">
        <f>CONCATENATE(INDEX('8- Políticas de Administración '!$B$6:$F$10,MATCH(ROUND(IF((RIGHT('5- Identificación de Riesgos'!H50,1)-'6- Valoración Controles'!K20)&lt;1,1,(RIGHT('5- Identificación de Riesgos'!H50,1)-'6- Valoración Controles'!K20)),0),'8- Políticas de Administración '!$F$6:$F$10,0),1)," - ",ROUND(IF((RIGHT('5- Identificación de Riesgos'!H50,1)-'6- Valoración Controles'!K20)&lt;1,1,(RIGHT('5- Identificación de Riesgos'!H50,1)-'6- Valoración Controles'!K20)),0))</f>
        <v>Muy Baja - 1</v>
      </c>
      <c r="U20" s="407" t="str">
        <f>CONCATENATE(INDEX('8- Políticas de Administración '!$B$17:$F$21,MATCH(ROUND(IF((RIGHT('5- Identificación de Riesgos'!M50,1)-'6- Valoración Controles'!S20)&lt;1,1,(RIGHT('5- Identificación de Riesgos'!M50,1)-'6- Valoración Controles'!S20)),0),'8- Políticas de Administración '!$F$17:$F$21,0),1)," - ",ROUND(IF((RIGHT('5- Identificación de Riesgos'!M50,1)-'6- Valoración Controles'!S20)&lt;1,1,(RIGHT('5- Identificación de Riesgos'!M50,1)-'6- Valoración Controles'!S20)),0))</f>
        <v>Leve - 1</v>
      </c>
      <c r="V20" s="414" t="str">
        <f>CONCATENATE(VLOOKUP((LEFT(T20,LEN(T20)-4)&amp;LEFT(U20,LEN(U20)-4)),'9- Matriz de Calor '!$D$18:$E$42,2,0)," - ",RIGHT(T20,1)*RIGHT(U20,1))</f>
        <v>Bajo - 1</v>
      </c>
    </row>
    <row r="21" spans="1:22" ht="348.75" customHeight="1">
      <c r="A21" s="401"/>
      <c r="B21" s="404"/>
      <c r="C21" s="117" t="str">
        <f>'5- Identificación de Riesgos'!D21</f>
        <v>2. Falta de conocimiento por parte de los servidores judiciales sobre la definición incidente y accidente laboral.</v>
      </c>
      <c r="D21" s="109"/>
      <c r="E21" s="289" t="s">
        <v>431</v>
      </c>
      <c r="F21" s="99" t="s">
        <v>425</v>
      </c>
      <c r="G21" s="99" t="s">
        <v>425</v>
      </c>
      <c r="H21" s="99" t="s">
        <v>425</v>
      </c>
      <c r="I21" s="99" t="s">
        <v>425</v>
      </c>
      <c r="J21" s="103">
        <f t="shared" si="0"/>
        <v>1</v>
      </c>
      <c r="K21" s="467"/>
      <c r="L21" s="99" t="str">
        <f>'5- Identificación de Riesgos'!I21</f>
        <v>Afectación de reputacion,imagén,  credibilidad, satisfacción de usuarios y PI</v>
      </c>
      <c r="M21" s="485"/>
      <c r="N21" s="406"/>
      <c r="O21" s="406"/>
      <c r="P21" s="406"/>
      <c r="Q21" s="406"/>
      <c r="R21" s="466"/>
      <c r="S21" s="467"/>
      <c r="T21" s="412"/>
      <c r="U21" s="404"/>
      <c r="V21" s="415"/>
    </row>
    <row r="22" spans="1:22" ht="48.75" customHeight="1">
      <c r="A22" s="401"/>
      <c r="B22" s="404"/>
      <c r="C22" s="117"/>
      <c r="D22" s="109"/>
      <c r="E22" s="289"/>
      <c r="F22" s="99"/>
      <c r="G22" s="99"/>
      <c r="H22" s="99"/>
      <c r="I22" s="99"/>
      <c r="J22" s="103"/>
      <c r="K22" s="467"/>
      <c r="L22" s="99" t="str">
        <f>'5- Identificación de Riesgos'!I22</f>
        <v>Incumplimiento de las metas establecidas</v>
      </c>
      <c r="M22" s="107"/>
      <c r="N22" s="101"/>
      <c r="O22" s="101"/>
      <c r="P22" s="101"/>
      <c r="Q22" s="101"/>
      <c r="R22" s="103"/>
      <c r="S22" s="467"/>
      <c r="T22" s="412"/>
      <c r="U22" s="404"/>
      <c r="V22" s="415"/>
    </row>
    <row r="23" spans="1:22" ht="45">
      <c r="A23" s="401"/>
      <c r="B23" s="404"/>
      <c r="C23" s="117"/>
      <c r="D23" s="109"/>
      <c r="E23" s="289"/>
      <c r="F23" s="99"/>
      <c r="G23" s="99"/>
      <c r="H23" s="99"/>
      <c r="I23" s="99"/>
      <c r="J23" s="103"/>
      <c r="K23" s="467"/>
      <c r="L23" s="99" t="str">
        <f>'5- Identificación de Riesgos'!I23</f>
        <v>Interrupción o afectación en la prestación del servicio judicial</v>
      </c>
      <c r="M23" s="121"/>
      <c r="N23" s="99"/>
      <c r="O23" s="99"/>
      <c r="P23" s="99"/>
      <c r="Q23" s="99"/>
      <c r="R23" s="103"/>
      <c r="S23" s="467"/>
      <c r="T23" s="412"/>
      <c r="U23" s="404"/>
      <c r="V23" s="415"/>
    </row>
    <row r="24" spans="1:22" ht="65.25" customHeight="1">
      <c r="A24" s="401"/>
      <c r="B24" s="404"/>
      <c r="C24" s="117"/>
      <c r="D24" s="109"/>
      <c r="E24" s="289"/>
      <c r="F24" s="99"/>
      <c r="G24" s="99"/>
      <c r="H24" s="99"/>
      <c r="I24" s="99"/>
      <c r="J24" s="103"/>
      <c r="K24" s="467"/>
      <c r="L24" s="99" t="str">
        <f>'5- Identificación de Riesgos'!I24</f>
        <v>Interrupción o afectación en la prestación del servicio administrativo</v>
      </c>
      <c r="M24" s="121"/>
      <c r="N24" s="99"/>
      <c r="O24" s="99"/>
      <c r="P24" s="99"/>
      <c r="Q24" s="99"/>
      <c r="R24" s="103"/>
      <c r="S24" s="467"/>
      <c r="T24" s="412"/>
      <c r="U24" s="404"/>
      <c r="V24" s="415"/>
    </row>
    <row r="25" spans="1:22">
      <c r="A25" s="401"/>
      <c r="B25" s="404"/>
      <c r="C25" s="117"/>
      <c r="D25" s="109"/>
      <c r="E25" s="289"/>
      <c r="F25" s="99"/>
      <c r="G25" s="99"/>
      <c r="H25" s="99"/>
      <c r="I25" s="99"/>
      <c r="J25" s="103"/>
      <c r="K25" s="467"/>
      <c r="L25" s="99"/>
      <c r="M25" s="121"/>
      <c r="N25" s="99"/>
      <c r="O25" s="99"/>
      <c r="P25" s="99"/>
      <c r="Q25" s="99"/>
      <c r="R25" s="103"/>
      <c r="S25" s="467"/>
      <c r="T25" s="412"/>
      <c r="U25" s="404"/>
      <c r="V25" s="415"/>
    </row>
    <row r="26" spans="1:22">
      <c r="A26" s="401"/>
      <c r="B26" s="404"/>
      <c r="C26" s="117"/>
      <c r="D26" s="109"/>
      <c r="E26" s="289"/>
      <c r="F26" s="99"/>
      <c r="G26" s="99"/>
      <c r="H26" s="99"/>
      <c r="I26" s="99"/>
      <c r="J26" s="103"/>
      <c r="K26" s="467"/>
      <c r="L26" s="99"/>
      <c r="M26" s="121"/>
      <c r="N26" s="99"/>
      <c r="O26" s="99"/>
      <c r="P26" s="99"/>
      <c r="Q26" s="99"/>
      <c r="R26" s="103"/>
      <c r="S26" s="467"/>
      <c r="T26" s="412"/>
      <c r="U26" s="404"/>
      <c r="V26" s="415"/>
    </row>
    <row r="27" spans="1:22">
      <c r="A27" s="401"/>
      <c r="B27" s="404"/>
      <c r="C27" s="117"/>
      <c r="D27" s="109"/>
      <c r="E27" s="289"/>
      <c r="F27" s="99"/>
      <c r="G27" s="99"/>
      <c r="H27" s="99"/>
      <c r="I27" s="99"/>
      <c r="J27" s="103"/>
      <c r="K27" s="467"/>
      <c r="L27" s="99"/>
      <c r="M27" s="121"/>
      <c r="N27" s="99"/>
      <c r="O27" s="99"/>
      <c r="P27" s="99"/>
      <c r="Q27" s="99"/>
      <c r="R27" s="103"/>
      <c r="S27" s="467"/>
      <c r="T27" s="412"/>
      <c r="U27" s="404"/>
      <c r="V27" s="415"/>
    </row>
    <row r="28" spans="1:22">
      <c r="A28" s="401"/>
      <c r="B28" s="404"/>
      <c r="C28" s="117"/>
      <c r="D28" s="109"/>
      <c r="E28" s="289"/>
      <c r="F28" s="99"/>
      <c r="G28" s="99"/>
      <c r="H28" s="99"/>
      <c r="I28" s="99"/>
      <c r="J28" s="103"/>
      <c r="K28" s="467"/>
      <c r="L28" s="99"/>
      <c r="M28" s="121"/>
      <c r="N28" s="99"/>
      <c r="O28" s="99"/>
      <c r="P28" s="99"/>
      <c r="Q28" s="99"/>
      <c r="R28" s="103"/>
      <c r="S28" s="467"/>
      <c r="T28" s="412"/>
      <c r="U28" s="404"/>
      <c r="V28" s="415"/>
    </row>
    <row r="29" spans="1:22">
      <c r="A29" s="402"/>
      <c r="B29" s="405"/>
      <c r="C29" s="117"/>
      <c r="D29" s="109"/>
      <c r="E29" s="289"/>
      <c r="F29" s="100"/>
      <c r="G29" s="100"/>
      <c r="H29" s="100"/>
      <c r="I29" s="100"/>
      <c r="J29" s="104"/>
      <c r="K29" s="468"/>
      <c r="L29" s="99"/>
      <c r="M29" s="122"/>
      <c r="N29" s="100"/>
      <c r="O29" s="100"/>
      <c r="P29" s="100"/>
      <c r="Q29" s="100"/>
      <c r="R29" s="104"/>
      <c r="S29" s="468"/>
      <c r="T29" s="413"/>
      <c r="U29" s="405"/>
      <c r="V29" s="416"/>
    </row>
    <row r="30" spans="1:22" ht="176.25" customHeight="1">
      <c r="A30" s="400">
        <f>'5- Identificación de Riesgos'!A30</f>
        <v>3</v>
      </c>
      <c r="B30" s="407" t="str">
        <f>'5- Identificación de Riesgos'!B30</f>
        <v>Salud pública</v>
      </c>
      <c r="C30" s="117" t="str">
        <f>'5- Identificación de Riesgos'!D30</f>
        <v>1. Enfermedades estacionales.</v>
      </c>
      <c r="D30" s="109"/>
      <c r="E30" s="478" t="s">
        <v>432</v>
      </c>
      <c r="F30" s="420" t="s">
        <v>425</v>
      </c>
      <c r="G30" s="420" t="s">
        <v>425</v>
      </c>
      <c r="H30" s="420" t="s">
        <v>425</v>
      </c>
      <c r="I30" s="420" t="s">
        <v>425</v>
      </c>
      <c r="J30" s="481">
        <f t="shared" ref="J30:J66" si="2">COUNTIF(F30:I30,"SI")/4</f>
        <v>1</v>
      </c>
      <c r="K30" s="471">
        <f>AVERAGE(J30:J39)</f>
        <v>1</v>
      </c>
      <c r="L30" s="99" t="str">
        <f>'5- Identificación de Riesgos'!I30</f>
        <v>Incumplimiento de las metas establecidas</v>
      </c>
      <c r="M30" s="483" t="s">
        <v>433</v>
      </c>
      <c r="N30" s="420" t="s">
        <v>425</v>
      </c>
      <c r="O30" s="420" t="s">
        <v>425</v>
      </c>
      <c r="P30" s="420" t="s">
        <v>425</v>
      </c>
      <c r="Q30" s="420" t="s">
        <v>425</v>
      </c>
      <c r="R30" s="481">
        <f t="shared" ref="R30:R53" si="3">SUM(COUNTIF(N30,"SI")*25%,COUNTIF(O30,"SI")*40%,COUNTIF(P30,"SI")*25%,COUNTIF(Q30,"SI")*10%)</f>
        <v>1</v>
      </c>
      <c r="S30" s="471">
        <f t="shared" ref="S30" si="4">AVERAGE(R30:R39)</f>
        <v>1</v>
      </c>
      <c r="T30" s="426" t="str">
        <f>CONCATENATE(INDEX('8- Políticas de Administración '!$B$6:$F$10,MATCH(ROUND(IF((RIGHT('5- Identificación de Riesgos'!H60,1)-'6- Valoración Controles'!K30)&lt;1,1,(RIGHT('5- Identificación de Riesgos'!H60,1)-'6- Valoración Controles'!K30)),0),'8- Políticas de Administración '!$F$6:$F$10,0),1)," - ",ROUND(IF((RIGHT('5- Identificación de Riesgos'!H60,1)-'6- Valoración Controles'!K30)&lt;1,1,(RIGHT('5- Identificación de Riesgos'!H60,1)-'6- Valoración Controles'!K30)),0))</f>
        <v>Muy Baja - 1</v>
      </c>
      <c r="U30" s="407" t="str">
        <f>CONCATENATE(INDEX('8- Políticas de Administración '!$B$17:$F$21,MATCH(ROUND(IF((RIGHT('5- Identificación de Riesgos'!M60,1)-'6- Valoración Controles'!S30)&lt;1,1,(RIGHT('5- Identificación de Riesgos'!M60,1)-'6- Valoración Controles'!S30)),0),'8- Políticas de Administración '!$F$17:$F$21,0),1)," - ",ROUND(IF((RIGHT('5- Identificación de Riesgos'!M60,1)-'6- Valoración Controles'!S30)&lt;1,1,(RIGHT('5- Identificación de Riesgos'!M60,1)-'6- Valoración Controles'!S30)),0))</f>
        <v>Leve - 1</v>
      </c>
      <c r="V30" s="414" t="str">
        <f>CONCATENATE(VLOOKUP((LEFT(T30,LEN(T30)-4)&amp;LEFT(U30,LEN(U30)-4)),'9- Matriz de Calor '!$D$18:$E$42,2,0)," - ",RIGHT(T30,1)*RIGHT(U30,1))</f>
        <v>Bajo - 1</v>
      </c>
    </row>
    <row r="31" spans="1:22" ht="45">
      <c r="A31" s="401"/>
      <c r="B31" s="404"/>
      <c r="C31" s="117" t="str">
        <f>'5- Identificación de Riesgos'!D31</f>
        <v>2. Falta de autocuidado.</v>
      </c>
      <c r="D31" s="109"/>
      <c r="E31" s="479"/>
      <c r="F31" s="421"/>
      <c r="G31" s="421"/>
      <c r="H31" s="421"/>
      <c r="I31" s="421"/>
      <c r="J31" s="482"/>
      <c r="K31" s="467"/>
      <c r="L31" s="99" t="str">
        <f>'5- Identificación de Riesgos'!I31</f>
        <v>Interrupción o afectación en la prestación del servicio judicial</v>
      </c>
      <c r="M31" s="484"/>
      <c r="N31" s="421"/>
      <c r="O31" s="421"/>
      <c r="P31" s="421"/>
      <c r="Q31" s="421"/>
      <c r="R31" s="482"/>
      <c r="S31" s="467"/>
      <c r="T31" s="412"/>
      <c r="U31" s="404"/>
      <c r="V31" s="415"/>
    </row>
    <row r="32" spans="1:22" ht="45">
      <c r="A32" s="401"/>
      <c r="B32" s="404"/>
      <c r="C32" s="117" t="str">
        <f>'5- Identificación de Riesgos'!D32</f>
        <v xml:space="preserve">3. Condiciones hereditarias. </v>
      </c>
      <c r="D32" s="109"/>
      <c r="E32" s="480"/>
      <c r="F32" s="406"/>
      <c r="G32" s="406"/>
      <c r="H32" s="406"/>
      <c r="I32" s="406"/>
      <c r="J32" s="466"/>
      <c r="K32" s="467"/>
      <c r="L32" s="99" t="str">
        <f>'5- Identificación de Riesgos'!I32</f>
        <v>Interrupción o afectación en la prestación del servicio administrativo</v>
      </c>
      <c r="M32" s="484"/>
      <c r="N32" s="421"/>
      <c r="O32" s="421"/>
      <c r="P32" s="421"/>
      <c r="Q32" s="421"/>
      <c r="R32" s="482"/>
      <c r="S32" s="467"/>
      <c r="T32" s="412"/>
      <c r="U32" s="404"/>
      <c r="V32" s="415"/>
    </row>
    <row r="33" spans="1:22" ht="216.75">
      <c r="A33" s="401"/>
      <c r="B33" s="404"/>
      <c r="C33" s="117" t="str">
        <f>'5- Identificación de Riesgos'!D33</f>
        <v xml:space="preserve">4. Falta de controles por parte de los entes reguladores de salud. </v>
      </c>
      <c r="D33" s="109"/>
      <c r="E33" s="289" t="s">
        <v>434</v>
      </c>
      <c r="F33" s="99" t="s">
        <v>425</v>
      </c>
      <c r="G33" s="99" t="s">
        <v>425</v>
      </c>
      <c r="H33" s="99" t="s">
        <v>425</v>
      </c>
      <c r="I33" s="99" t="s">
        <v>425</v>
      </c>
      <c r="J33" s="103">
        <f t="shared" si="2"/>
        <v>1</v>
      </c>
      <c r="K33" s="467"/>
      <c r="L33" s="99"/>
      <c r="M33" s="484"/>
      <c r="N33" s="421"/>
      <c r="O33" s="421"/>
      <c r="P33" s="421"/>
      <c r="Q33" s="421"/>
      <c r="R33" s="482"/>
      <c r="S33" s="467"/>
      <c r="T33" s="412"/>
      <c r="U33" s="404"/>
      <c r="V33" s="415"/>
    </row>
    <row r="34" spans="1:22" ht="165.75">
      <c r="A34" s="401"/>
      <c r="B34" s="404"/>
      <c r="C34" s="117" t="str">
        <f>'5- Identificación de Riesgos'!D34</f>
        <v xml:space="preserve">5. Inexistencia de conciencia social. </v>
      </c>
      <c r="D34" s="109"/>
      <c r="E34" s="289" t="s">
        <v>432</v>
      </c>
      <c r="F34" s="99" t="s">
        <v>425</v>
      </c>
      <c r="G34" s="99" t="s">
        <v>425</v>
      </c>
      <c r="H34" s="99" t="s">
        <v>425</v>
      </c>
      <c r="I34" s="99" t="s">
        <v>425</v>
      </c>
      <c r="J34" s="103">
        <f t="shared" si="2"/>
        <v>1</v>
      </c>
      <c r="K34" s="467"/>
      <c r="L34" s="99"/>
      <c r="M34" s="485"/>
      <c r="N34" s="406"/>
      <c r="O34" s="406"/>
      <c r="P34" s="406"/>
      <c r="Q34" s="406"/>
      <c r="R34" s="466"/>
      <c r="S34" s="467"/>
      <c r="T34" s="412"/>
      <c r="U34" s="404"/>
      <c r="V34" s="415"/>
    </row>
    <row r="35" spans="1:22">
      <c r="A35" s="401"/>
      <c r="B35" s="404"/>
      <c r="C35" s="117"/>
      <c r="D35" s="109"/>
      <c r="E35" s="289"/>
      <c r="F35" s="99"/>
      <c r="G35" s="99"/>
      <c r="H35" s="99"/>
      <c r="I35" s="99"/>
      <c r="J35" s="103"/>
      <c r="K35" s="467"/>
      <c r="L35" s="99"/>
      <c r="M35" s="121"/>
      <c r="N35" s="99"/>
      <c r="O35" s="99"/>
      <c r="P35" s="99"/>
      <c r="Q35" s="99"/>
      <c r="R35" s="103"/>
      <c r="S35" s="467"/>
      <c r="T35" s="412"/>
      <c r="U35" s="404"/>
      <c r="V35" s="415"/>
    </row>
    <row r="36" spans="1:22">
      <c r="A36" s="401"/>
      <c r="B36" s="404"/>
      <c r="C36" s="117"/>
      <c r="D36" s="109"/>
      <c r="E36" s="107"/>
      <c r="F36" s="99"/>
      <c r="G36" s="99"/>
      <c r="H36" s="99"/>
      <c r="I36" s="99"/>
      <c r="J36" s="103"/>
      <c r="K36" s="467"/>
      <c r="L36" s="99"/>
      <c r="M36" s="121"/>
      <c r="N36" s="99"/>
      <c r="O36" s="99"/>
      <c r="P36" s="99"/>
      <c r="Q36" s="99"/>
      <c r="R36" s="103"/>
      <c r="S36" s="467"/>
      <c r="T36" s="412"/>
      <c r="U36" s="404"/>
      <c r="V36" s="415"/>
    </row>
    <row r="37" spans="1:22">
      <c r="A37" s="401"/>
      <c r="B37" s="404"/>
      <c r="C37" s="117"/>
      <c r="D37" s="109"/>
      <c r="E37" s="107"/>
      <c r="F37" s="99"/>
      <c r="G37" s="99"/>
      <c r="H37" s="99"/>
      <c r="I37" s="99"/>
      <c r="J37" s="103"/>
      <c r="K37" s="467"/>
      <c r="L37" s="99"/>
      <c r="M37" s="121"/>
      <c r="N37" s="99"/>
      <c r="O37" s="99"/>
      <c r="P37" s="99"/>
      <c r="Q37" s="99"/>
      <c r="R37" s="103"/>
      <c r="S37" s="467"/>
      <c r="T37" s="412"/>
      <c r="U37" s="404"/>
      <c r="V37" s="415"/>
    </row>
    <row r="38" spans="1:22">
      <c r="A38" s="401"/>
      <c r="B38" s="404"/>
      <c r="C38" s="117"/>
      <c r="D38" s="109"/>
      <c r="E38" s="107"/>
      <c r="F38" s="99"/>
      <c r="G38" s="99"/>
      <c r="H38" s="99"/>
      <c r="I38" s="99"/>
      <c r="J38" s="103"/>
      <c r="K38" s="467"/>
      <c r="L38" s="99"/>
      <c r="M38" s="121"/>
      <c r="N38" s="99"/>
      <c r="O38" s="99"/>
      <c r="P38" s="99"/>
      <c r="Q38" s="99"/>
      <c r="R38" s="103"/>
      <c r="S38" s="467"/>
      <c r="T38" s="412"/>
      <c r="U38" s="404"/>
      <c r="V38" s="415"/>
    </row>
    <row r="39" spans="1:22">
      <c r="A39" s="402"/>
      <c r="B39" s="405"/>
      <c r="C39" s="117"/>
      <c r="D39" s="110"/>
      <c r="E39" s="118"/>
      <c r="F39" s="100"/>
      <c r="G39" s="100"/>
      <c r="H39" s="100"/>
      <c r="I39" s="100"/>
      <c r="J39" s="104"/>
      <c r="K39" s="468"/>
      <c r="L39" s="99"/>
      <c r="M39" s="122"/>
      <c r="N39" s="100"/>
      <c r="O39" s="100"/>
      <c r="P39" s="100"/>
      <c r="Q39" s="100"/>
      <c r="R39" s="104"/>
      <c r="S39" s="468"/>
      <c r="T39" s="413"/>
      <c r="U39" s="405"/>
      <c r="V39" s="416"/>
    </row>
    <row r="40" spans="1:22" ht="281.25" customHeight="1">
      <c r="A40" s="469">
        <f>'5- Identificación de Riesgos'!A40</f>
        <v>4</v>
      </c>
      <c r="B40" s="407" t="str">
        <f>'5- Identificación de Riesgos'!B40</f>
        <v xml:space="preserve">Incumplimiento de los requisitos legales del SG-SST </v>
      </c>
      <c r="C40" s="117" t="str">
        <f>'5- Identificación de Riesgos'!D40</f>
        <v>1. Desconocimiento de la normatividad legal de las partes interesadas internas y externas que intervienen en el proceso de SST.</v>
      </c>
      <c r="D40" s="112"/>
      <c r="E40" s="289" t="s">
        <v>435</v>
      </c>
      <c r="F40" s="98" t="s">
        <v>425</v>
      </c>
      <c r="G40" s="98" t="s">
        <v>425</v>
      </c>
      <c r="H40" s="98" t="s">
        <v>425</v>
      </c>
      <c r="I40" s="98" t="s">
        <v>425</v>
      </c>
      <c r="J40" s="105">
        <f t="shared" si="2"/>
        <v>1</v>
      </c>
      <c r="K40" s="471">
        <f>AVERAGE(J40:J49)</f>
        <v>0.8</v>
      </c>
      <c r="L40" s="99" t="str">
        <f>'5- Identificación de Riesgos'!I40</f>
        <v>Incumplimiento de las metas establecidas</v>
      </c>
      <c r="M40" s="106" t="s">
        <v>436</v>
      </c>
      <c r="N40" s="98" t="s">
        <v>425</v>
      </c>
      <c r="O40" s="98" t="s">
        <v>425</v>
      </c>
      <c r="P40" s="98" t="s">
        <v>425</v>
      </c>
      <c r="Q40" s="98" t="s">
        <v>425</v>
      </c>
      <c r="R40" s="105">
        <f t="shared" si="3"/>
        <v>1</v>
      </c>
      <c r="S40" s="471">
        <f t="shared" ref="S40" si="5">AVERAGE(R40:R49)</f>
        <v>1</v>
      </c>
      <c r="T40" s="426" t="str">
        <f>CONCATENATE(INDEX('8- Políticas de Administración '!$B$6:$F$10,MATCH(ROUND(IF((RIGHT('5- Identificación de Riesgos'!H100,1)-'6- Valoración Controles'!K40)&lt;1,1,(RIGHT('5- Identificación de Riesgos'!H100,1)-'6- Valoración Controles'!K40)),0),'8- Políticas de Administración '!$F$6:$F$10,0),1)," - ",ROUND(IF((RIGHT('5- Identificación de Riesgos'!H100,1)-'6- Valoración Controles'!K40)&lt;1,1,(RIGHT('5- Identificación de Riesgos'!H100,1)-'6- Valoración Controles'!K40)),0))</f>
        <v>Muy Baja - 1</v>
      </c>
      <c r="U40" s="407" t="str">
        <f>CONCATENATE(INDEX('8- Políticas de Administración '!$B$17:$F$21,MATCH(ROUND(IF((RIGHT('5- Identificación de Riesgos'!M100,1)-'6- Valoración Controles'!S40)&lt;1,1,(RIGHT('5- Identificación de Riesgos'!M100,1)-'6- Valoración Controles'!S40)),0),'8- Políticas de Administración '!$F$17:$F$21,0),1)," - ",ROUND(IF((RIGHT('5- Identificación de Riesgos'!M100,1)-'6- Valoración Controles'!S40)&lt;1,1,(RIGHT('5- Identificación de Riesgos'!M100,1)-'6- Valoración Controles'!S40)),0))</f>
        <v>Moderado - 3</v>
      </c>
      <c r="V40" s="414" t="str">
        <f>CONCATENATE(VLOOKUP((LEFT(T40,LEN(T40)-4)&amp;LEFT(U40,LEN(U40)-4)),'9- Matriz de Calor '!$D$18:$E$42,2,0)," - ",RIGHT(T40,1)*RIGHT(U40,1))</f>
        <v>Moderado - 3</v>
      </c>
    </row>
    <row r="41" spans="1:22" ht="127.5" customHeight="1">
      <c r="A41" s="398"/>
      <c r="B41" s="404"/>
      <c r="C41" s="117" t="str">
        <f>'5- Identificación de Riesgos'!D41</f>
        <v>2. Falta de recursos técnicos y financieros para el funcionamiento del SG-SST.</v>
      </c>
      <c r="D41" s="109"/>
      <c r="E41" s="107" t="s">
        <v>437</v>
      </c>
      <c r="F41" s="98" t="s">
        <v>425</v>
      </c>
      <c r="G41" s="98" t="s">
        <v>425</v>
      </c>
      <c r="H41" s="98" t="s">
        <v>425</v>
      </c>
      <c r="I41" s="98" t="s">
        <v>425</v>
      </c>
      <c r="J41" s="103">
        <f t="shared" si="2"/>
        <v>1</v>
      </c>
      <c r="K41" s="467"/>
      <c r="L41" s="99" t="str">
        <f>'5- Identificación de Riesgos'!I41</f>
        <v>Afectación Económica</v>
      </c>
      <c r="M41" s="166"/>
      <c r="N41" s="99"/>
      <c r="O41" s="99"/>
      <c r="P41" s="99"/>
      <c r="Q41" s="99"/>
      <c r="R41" s="103"/>
      <c r="S41" s="467"/>
      <c r="T41" s="412"/>
      <c r="U41" s="404"/>
      <c r="V41" s="415"/>
    </row>
    <row r="42" spans="1:22" ht="311.25" customHeight="1">
      <c r="A42" s="398"/>
      <c r="B42" s="404"/>
      <c r="C42" s="117" t="str">
        <f>'5- Identificación de Riesgos'!D42</f>
        <v>3. Falta de competencias del personal contratado.</v>
      </c>
      <c r="D42" s="109"/>
      <c r="E42" s="107" t="s">
        <v>438</v>
      </c>
      <c r="F42" s="99" t="s">
        <v>425</v>
      </c>
      <c r="G42" s="99" t="s">
        <v>425</v>
      </c>
      <c r="H42" s="99" t="s">
        <v>425</v>
      </c>
      <c r="I42" s="99" t="s">
        <v>425</v>
      </c>
      <c r="J42" s="103">
        <f t="shared" si="2"/>
        <v>1</v>
      </c>
      <c r="K42" s="467"/>
      <c r="L42" s="99" t="str">
        <f>'5- Identificación de Riesgos'!I42</f>
        <v>Afectación de reputacion,imagén,  credibilidad, satisfacción de usuarios y PI</v>
      </c>
      <c r="M42" s="107"/>
      <c r="N42" s="101"/>
      <c r="O42" s="101"/>
      <c r="P42" s="101"/>
      <c r="Q42" s="101"/>
      <c r="R42" s="103"/>
      <c r="S42" s="467"/>
      <c r="T42" s="412"/>
      <c r="U42" s="404"/>
      <c r="V42" s="415"/>
    </row>
    <row r="43" spans="1:22" ht="210.75" customHeight="1">
      <c r="A43" s="398"/>
      <c r="B43" s="404"/>
      <c r="C43" s="117" t="str">
        <f>'5- Identificación de Riesgos'!D43</f>
        <v xml:space="preserve">4. Actualización de normas en materia de SST. </v>
      </c>
      <c r="D43" s="109"/>
      <c r="E43" s="107" t="s">
        <v>439</v>
      </c>
      <c r="F43" s="99" t="s">
        <v>425</v>
      </c>
      <c r="G43" s="99" t="s">
        <v>425</v>
      </c>
      <c r="H43" s="99" t="s">
        <v>425</v>
      </c>
      <c r="I43" s="99" t="s">
        <v>425</v>
      </c>
      <c r="J43" s="103">
        <f t="shared" si="2"/>
        <v>1</v>
      </c>
      <c r="K43" s="467"/>
      <c r="L43" s="99">
        <f>'5- Identificación de Riesgos'!I43</f>
        <v>0</v>
      </c>
      <c r="M43" s="121"/>
      <c r="N43" s="99"/>
      <c r="O43" s="99"/>
      <c r="P43" s="99"/>
      <c r="Q43" s="99"/>
      <c r="R43" s="103"/>
      <c r="S43" s="467"/>
      <c r="T43" s="412"/>
      <c r="U43" s="404"/>
      <c r="V43" s="415"/>
    </row>
    <row r="44" spans="1:22" ht="60">
      <c r="A44" s="398"/>
      <c r="B44" s="404"/>
      <c r="C44" s="117" t="str">
        <f>'5- Identificación de Riesgos'!D44</f>
        <v>5. Rotación de Coordinadores de SG-SST del Nivel Central, Seccionales y Coordinaciones Administrativas</v>
      </c>
      <c r="D44" s="109"/>
      <c r="E44" s="109" t="s">
        <v>440</v>
      </c>
      <c r="F44" s="99" t="s">
        <v>441</v>
      </c>
      <c r="G44" s="99" t="s">
        <v>441</v>
      </c>
      <c r="H44" s="99" t="s">
        <v>441</v>
      </c>
      <c r="I44" s="99" t="s">
        <v>441</v>
      </c>
      <c r="J44" s="103">
        <f t="shared" si="2"/>
        <v>0</v>
      </c>
      <c r="K44" s="467"/>
      <c r="L44" s="99">
        <f>'5- Identificación de Riesgos'!I44</f>
        <v>0</v>
      </c>
      <c r="M44" s="121"/>
      <c r="N44" s="99"/>
      <c r="O44" s="99"/>
      <c r="P44" s="99"/>
      <c r="Q44" s="99"/>
      <c r="R44" s="103"/>
      <c r="S44" s="467"/>
      <c r="T44" s="412"/>
      <c r="U44" s="404"/>
      <c r="V44" s="415"/>
    </row>
    <row r="45" spans="1:22">
      <c r="A45" s="398"/>
      <c r="B45" s="404"/>
      <c r="C45" s="117"/>
      <c r="D45" s="109"/>
      <c r="E45" s="107"/>
      <c r="F45" s="99"/>
      <c r="G45" s="99"/>
      <c r="H45" s="99"/>
      <c r="I45" s="99"/>
      <c r="J45" s="103"/>
      <c r="K45" s="467"/>
      <c r="L45" s="99">
        <f>'5- Identificación de Riesgos'!I45</f>
        <v>0</v>
      </c>
      <c r="M45" s="121"/>
      <c r="N45" s="99"/>
      <c r="O45" s="99"/>
      <c r="P45" s="99"/>
      <c r="Q45" s="99"/>
      <c r="R45" s="103"/>
      <c r="S45" s="467"/>
      <c r="T45" s="412"/>
      <c r="U45" s="404"/>
      <c r="V45" s="415"/>
    </row>
    <row r="46" spans="1:22">
      <c r="A46" s="398"/>
      <c r="B46" s="404"/>
      <c r="C46" s="117"/>
      <c r="D46" s="109"/>
      <c r="E46" s="107"/>
      <c r="F46" s="99"/>
      <c r="G46" s="99"/>
      <c r="H46" s="99"/>
      <c r="I46" s="99"/>
      <c r="J46" s="103"/>
      <c r="K46" s="467"/>
      <c r="L46" s="99">
        <f>'5- Identificación de Riesgos'!I46</f>
        <v>0</v>
      </c>
      <c r="M46" s="121"/>
      <c r="N46" s="99"/>
      <c r="O46" s="99"/>
      <c r="P46" s="99"/>
      <c r="Q46" s="99"/>
      <c r="R46" s="103"/>
      <c r="S46" s="467"/>
      <c r="T46" s="412"/>
      <c r="U46" s="404"/>
      <c r="V46" s="415"/>
    </row>
    <row r="47" spans="1:22">
      <c r="A47" s="398"/>
      <c r="B47" s="404"/>
      <c r="C47" s="117"/>
      <c r="D47" s="109"/>
      <c r="E47" s="107"/>
      <c r="F47" s="99"/>
      <c r="G47" s="99"/>
      <c r="H47" s="99"/>
      <c r="I47" s="99"/>
      <c r="J47" s="103"/>
      <c r="K47" s="467"/>
      <c r="L47" s="99">
        <f>'5- Identificación de Riesgos'!I47</f>
        <v>0</v>
      </c>
      <c r="M47" s="121"/>
      <c r="N47" s="99"/>
      <c r="O47" s="99"/>
      <c r="P47" s="99"/>
      <c r="Q47" s="99"/>
      <c r="R47" s="103"/>
      <c r="S47" s="467"/>
      <c r="T47" s="412"/>
      <c r="U47" s="404"/>
      <c r="V47" s="415"/>
    </row>
    <row r="48" spans="1:22">
      <c r="A48" s="398"/>
      <c r="B48" s="404"/>
      <c r="C48" s="117"/>
      <c r="D48" s="109"/>
      <c r="E48" s="107"/>
      <c r="F48" s="99"/>
      <c r="G48" s="99"/>
      <c r="H48" s="99"/>
      <c r="I48" s="99"/>
      <c r="J48" s="103"/>
      <c r="K48" s="467"/>
      <c r="L48" s="99">
        <f>'5- Identificación de Riesgos'!I48</f>
        <v>0</v>
      </c>
      <c r="M48" s="121"/>
      <c r="N48" s="99"/>
      <c r="O48" s="99"/>
      <c r="P48" s="99"/>
      <c r="Q48" s="99"/>
      <c r="R48" s="103"/>
      <c r="S48" s="467"/>
      <c r="T48" s="412"/>
      <c r="U48" s="404"/>
      <c r="V48" s="415"/>
    </row>
    <row r="49" spans="1:22">
      <c r="A49" s="470"/>
      <c r="B49" s="405"/>
      <c r="C49" s="117"/>
      <c r="D49" s="110"/>
      <c r="E49" s="118"/>
      <c r="F49" s="100"/>
      <c r="G49" s="100"/>
      <c r="H49" s="100"/>
      <c r="I49" s="100"/>
      <c r="J49" s="104"/>
      <c r="K49" s="468"/>
      <c r="L49" s="99">
        <f>'5- Identificación de Riesgos'!I49</f>
        <v>0</v>
      </c>
      <c r="M49" s="122"/>
      <c r="N49" s="100"/>
      <c r="O49" s="100"/>
      <c r="P49" s="100"/>
      <c r="Q49" s="100"/>
      <c r="R49" s="104"/>
      <c r="S49" s="468"/>
      <c r="T49" s="413"/>
      <c r="U49" s="405"/>
      <c r="V49" s="416"/>
    </row>
    <row r="50" spans="1:22" ht="147" customHeight="1">
      <c r="A50" s="469">
        <f>'5- Identificación de Riesgos'!A50</f>
        <v>5</v>
      </c>
      <c r="B50" s="407" t="str">
        <f>'5- Identificación de Riesgos'!B50</f>
        <v>Incumplimiento Plan Trabajo de SG-SST</v>
      </c>
      <c r="C50" s="117" t="str">
        <f>'5- Identificación de Riesgos'!D50</f>
        <v>1. Falta de recursos técnicos y financieros para la implementación del SG-SST.</v>
      </c>
      <c r="D50" s="112"/>
      <c r="E50" s="106" t="s">
        <v>442</v>
      </c>
      <c r="F50" s="98" t="s">
        <v>425</v>
      </c>
      <c r="G50" s="98" t="s">
        <v>425</v>
      </c>
      <c r="H50" s="98" t="s">
        <v>425</v>
      </c>
      <c r="I50" s="98" t="s">
        <v>425</v>
      </c>
      <c r="J50" s="105">
        <f t="shared" si="2"/>
        <v>1</v>
      </c>
      <c r="K50" s="471">
        <f>AVERAGE(J50:J59)</f>
        <v>1</v>
      </c>
      <c r="L50" s="99" t="str">
        <f>'5- Identificación de Riesgos'!I50</f>
        <v>Afectación Económica</v>
      </c>
      <c r="M50" s="106" t="s">
        <v>443</v>
      </c>
      <c r="N50" s="98" t="s">
        <v>425</v>
      </c>
      <c r="O50" s="98" t="s">
        <v>425</v>
      </c>
      <c r="P50" s="98" t="s">
        <v>425</v>
      </c>
      <c r="Q50" s="98" t="s">
        <v>425</v>
      </c>
      <c r="R50" s="105">
        <f t="shared" si="3"/>
        <v>1</v>
      </c>
      <c r="S50" s="471">
        <f t="shared" ref="S50" si="6">AVERAGE(R50:R59)</f>
        <v>1</v>
      </c>
      <c r="T50" s="426" t="str">
        <f>CONCATENATE(INDEX('8- Políticas de Administración '!$B$6:$F$10,MATCH(ROUND(IF((RIGHT('5- Identificación de Riesgos'!H120,1)-'6- Valoración Controles'!K50)&lt;1,1,(RIGHT('5- Identificación de Riesgos'!H120,1)-'6- Valoración Controles'!K50)),0),'8- Políticas de Administración '!$F$6:$F$10,0),1)," - ",ROUND(IF((RIGHT('5- Identificación de Riesgos'!H120,1)-'6- Valoración Controles'!K50)&lt;1,1,(RIGHT('5- Identificación de Riesgos'!H120,1)-'6- Valoración Controles'!K50)),0))</f>
        <v>Muy Baja - 1</v>
      </c>
      <c r="U50" s="407" t="str">
        <f>CONCATENATE(INDEX('8- Políticas de Administración '!$B$17:$F$21,MATCH(ROUND(IF((RIGHT('5- Identificación de Riesgos'!M120,1)-'6- Valoración Controles'!S50)&lt;1,1,(RIGHT('5- Identificación de Riesgos'!M120,1)-'6- Valoración Controles'!S50)),0),'8- Políticas de Administración '!$F$17:$F$21,0),1)," - ",ROUND(IF((RIGHT('5- Identificación de Riesgos'!M120,1)-'6- Valoración Controles'!S50)&lt;1,1,(RIGHT('5- Identificación de Riesgos'!M120,1)-'6- Valoración Controles'!S50)),0))</f>
        <v>Menor - 2</v>
      </c>
      <c r="V50" s="414" t="str">
        <f>CONCATENATE(VLOOKUP((LEFT(T50,LEN(T50)-4)&amp;LEFT(U50,LEN(U50)-4)),'9- Matriz de Calor '!$D$18:$E$42,2,0)," - ",RIGHT(T50,1)*RIGHT(U50,1))</f>
        <v>Bajo - 2</v>
      </c>
    </row>
    <row r="51" spans="1:22" ht="264" customHeight="1">
      <c r="A51" s="398"/>
      <c r="B51" s="404"/>
      <c r="C51" s="117" t="str">
        <f>'5- Identificación de Riesgos'!D51</f>
        <v>2. Falta de seguimiento y control a la ejecución del plan anual SST.</v>
      </c>
      <c r="D51" s="109"/>
      <c r="E51" s="107" t="s">
        <v>444</v>
      </c>
      <c r="F51" s="98" t="s">
        <v>425</v>
      </c>
      <c r="G51" s="98" t="s">
        <v>425</v>
      </c>
      <c r="H51" s="98" t="s">
        <v>425</v>
      </c>
      <c r="I51" s="98" t="s">
        <v>425</v>
      </c>
      <c r="J51" s="103">
        <f t="shared" si="2"/>
        <v>1</v>
      </c>
      <c r="K51" s="467"/>
      <c r="L51" s="99" t="str">
        <f>'5- Identificación de Riesgos'!I51</f>
        <v>Afectación de reputacion,imagén,  credibilidad, satisfacción de usuarios y PI</v>
      </c>
      <c r="M51" s="166"/>
      <c r="N51" s="99"/>
      <c r="O51" s="99"/>
      <c r="P51" s="99"/>
      <c r="Q51" s="99"/>
      <c r="R51" s="105"/>
      <c r="S51" s="467"/>
      <c r="T51" s="412"/>
      <c r="U51" s="404"/>
      <c r="V51" s="415"/>
    </row>
    <row r="52" spans="1:22" ht="307.5" customHeight="1">
      <c r="A52" s="398"/>
      <c r="B52" s="404"/>
      <c r="C52" s="117" t="str">
        <f>'5- Identificación de Riesgos'!D52</f>
        <v>3. Perfil inadecuado para el cargo o alta rotación de servidores judiciales con rol y responsabilidades del SG-SST.</v>
      </c>
      <c r="D52" s="109"/>
      <c r="E52" s="107" t="s">
        <v>445</v>
      </c>
      <c r="F52" s="99" t="s">
        <v>425</v>
      </c>
      <c r="G52" s="99" t="s">
        <v>425</v>
      </c>
      <c r="H52" s="99" t="s">
        <v>425</v>
      </c>
      <c r="I52" s="99" t="s">
        <v>425</v>
      </c>
      <c r="J52" s="103">
        <f t="shared" si="2"/>
        <v>1</v>
      </c>
      <c r="K52" s="467"/>
      <c r="L52" s="99" t="str">
        <f>'5- Identificación de Riesgos'!I52</f>
        <v>Incumplimiento de las metas establecidas</v>
      </c>
      <c r="M52" s="107"/>
      <c r="N52" s="101"/>
      <c r="O52" s="101"/>
      <c r="P52" s="101"/>
      <c r="Q52" s="101"/>
      <c r="R52" s="105"/>
      <c r="S52" s="467"/>
      <c r="T52" s="412"/>
      <c r="U52" s="404"/>
      <c r="V52" s="415"/>
    </row>
    <row r="53" spans="1:22" ht="222" customHeight="1">
      <c r="A53" s="398"/>
      <c r="B53" s="404"/>
      <c r="C53" s="117" t="str">
        <f>'5- Identificación de Riesgos'!D53</f>
        <v>4. Baja participación e interés de los grupos del apoyo del SG-SST.</v>
      </c>
      <c r="D53" s="109"/>
      <c r="E53" s="107" t="s">
        <v>446</v>
      </c>
      <c r="F53" s="99" t="s">
        <v>425</v>
      </c>
      <c r="G53" s="99" t="s">
        <v>425</v>
      </c>
      <c r="H53" s="99" t="s">
        <v>425</v>
      </c>
      <c r="I53" s="99" t="s">
        <v>425</v>
      </c>
      <c r="J53" s="103">
        <f t="shared" si="2"/>
        <v>1</v>
      </c>
      <c r="K53" s="467"/>
      <c r="L53" s="99">
        <f>'5- Identificación de Riesgos'!I53</f>
        <v>0</v>
      </c>
      <c r="M53" s="477" t="s">
        <v>447</v>
      </c>
      <c r="N53" s="476" t="s">
        <v>425</v>
      </c>
      <c r="O53" s="476" t="s">
        <v>425</v>
      </c>
      <c r="P53" s="476" t="s">
        <v>425</v>
      </c>
      <c r="Q53" s="476" t="s">
        <v>425</v>
      </c>
      <c r="R53" s="481">
        <f t="shared" si="3"/>
        <v>1</v>
      </c>
      <c r="S53" s="467"/>
      <c r="T53" s="412"/>
      <c r="U53" s="404"/>
      <c r="V53" s="415"/>
    </row>
    <row r="54" spans="1:22" ht="248.25" customHeight="1">
      <c r="A54" s="398"/>
      <c r="B54" s="404"/>
      <c r="C54" s="117" t="str">
        <f>'5- Identificación de Riesgos'!D54</f>
        <v>5. Modalidad de teletrabajo</v>
      </c>
      <c r="D54" s="109"/>
      <c r="E54" s="109" t="s">
        <v>448</v>
      </c>
      <c r="F54" s="99" t="s">
        <v>425</v>
      </c>
      <c r="G54" s="99" t="s">
        <v>425</v>
      </c>
      <c r="H54" s="99" t="s">
        <v>425</v>
      </c>
      <c r="I54" s="99" t="s">
        <v>425</v>
      </c>
      <c r="J54" s="103">
        <f t="shared" si="2"/>
        <v>1</v>
      </c>
      <c r="K54" s="467"/>
      <c r="L54" s="99">
        <f>'5- Identificación de Riesgos'!I54</f>
        <v>0</v>
      </c>
      <c r="M54" s="466"/>
      <c r="N54" s="406"/>
      <c r="O54" s="406"/>
      <c r="P54" s="406"/>
      <c r="Q54" s="406"/>
      <c r="R54" s="502"/>
      <c r="S54" s="467"/>
      <c r="T54" s="412"/>
      <c r="U54" s="404"/>
      <c r="V54" s="415"/>
    </row>
    <row r="55" spans="1:22">
      <c r="A55" s="398"/>
      <c r="B55" s="404"/>
      <c r="C55" s="117"/>
      <c r="D55" s="109"/>
      <c r="E55" s="107"/>
      <c r="F55" s="99"/>
      <c r="G55" s="99"/>
      <c r="H55" s="99"/>
      <c r="I55" s="99"/>
      <c r="J55" s="103"/>
      <c r="K55" s="467"/>
      <c r="L55" s="99">
        <f>'5- Identificación de Riesgos'!I55</f>
        <v>0</v>
      </c>
      <c r="M55" s="121"/>
      <c r="N55" s="99"/>
      <c r="O55" s="99"/>
      <c r="P55" s="99"/>
      <c r="Q55" s="99"/>
      <c r="R55" s="105"/>
      <c r="S55" s="467"/>
      <c r="T55" s="412"/>
      <c r="U55" s="404"/>
      <c r="V55" s="415"/>
    </row>
    <row r="56" spans="1:22" ht="45.75" customHeight="1">
      <c r="A56" s="398"/>
      <c r="B56" s="404"/>
      <c r="C56" s="117"/>
      <c r="D56" s="109"/>
      <c r="E56" s="107"/>
      <c r="F56" s="99"/>
      <c r="G56" s="99"/>
      <c r="H56" s="99"/>
      <c r="I56" s="99"/>
      <c r="J56" s="103"/>
      <c r="K56" s="467"/>
      <c r="L56" s="99">
        <f>'5- Identificación de Riesgos'!I56</f>
        <v>0</v>
      </c>
      <c r="M56" s="121"/>
      <c r="N56" s="99"/>
      <c r="O56" s="99"/>
      <c r="P56" s="99"/>
      <c r="Q56" s="99"/>
      <c r="R56" s="105"/>
      <c r="S56" s="467"/>
      <c r="T56" s="412"/>
      <c r="U56" s="404"/>
      <c r="V56" s="415"/>
    </row>
    <row r="57" spans="1:22" ht="30.75" customHeight="1">
      <c r="A57" s="398"/>
      <c r="B57" s="404"/>
      <c r="C57" s="117"/>
      <c r="D57" s="109"/>
      <c r="E57" s="107"/>
      <c r="F57" s="99"/>
      <c r="G57" s="99"/>
      <c r="H57" s="99"/>
      <c r="I57" s="99"/>
      <c r="J57" s="103"/>
      <c r="K57" s="467"/>
      <c r="L57" s="99">
        <f>'5- Identificación de Riesgos'!I57</f>
        <v>0</v>
      </c>
      <c r="M57" s="121"/>
      <c r="N57" s="99"/>
      <c r="O57" s="99"/>
      <c r="P57" s="99"/>
      <c r="Q57" s="99"/>
      <c r="R57" s="105"/>
      <c r="S57" s="467"/>
      <c r="T57" s="412"/>
      <c r="U57" s="404"/>
      <c r="V57" s="415"/>
    </row>
    <row r="58" spans="1:22">
      <c r="A58" s="398"/>
      <c r="B58" s="404"/>
      <c r="C58" s="117"/>
      <c r="D58" s="109"/>
      <c r="E58" s="107"/>
      <c r="F58" s="99"/>
      <c r="G58" s="99"/>
      <c r="H58" s="99"/>
      <c r="I58" s="99"/>
      <c r="J58" s="103"/>
      <c r="K58" s="467"/>
      <c r="L58" s="99">
        <f>'5- Identificación de Riesgos'!I58</f>
        <v>0</v>
      </c>
      <c r="M58" s="121"/>
      <c r="N58" s="99"/>
      <c r="O58" s="99"/>
      <c r="P58" s="99"/>
      <c r="Q58" s="99"/>
      <c r="R58" s="105"/>
      <c r="S58" s="467"/>
      <c r="T58" s="412"/>
      <c r="U58" s="404"/>
      <c r="V58" s="415"/>
    </row>
    <row r="59" spans="1:22">
      <c r="A59" s="470"/>
      <c r="B59" s="476"/>
      <c r="C59" s="117"/>
      <c r="D59" s="110"/>
      <c r="E59" s="118"/>
      <c r="F59" s="100"/>
      <c r="G59" s="100"/>
      <c r="H59" s="100"/>
      <c r="I59" s="100"/>
      <c r="J59" s="104"/>
      <c r="K59" s="468"/>
      <c r="L59" s="99">
        <f>'5- Identificación de Riesgos'!I59</f>
        <v>0</v>
      </c>
      <c r="M59" s="122"/>
      <c r="N59" s="100"/>
      <c r="O59" s="100"/>
      <c r="P59" s="100"/>
      <c r="Q59" s="100"/>
      <c r="R59" s="105"/>
      <c r="S59" s="468"/>
      <c r="T59" s="413"/>
      <c r="U59" s="405"/>
      <c r="V59" s="416"/>
    </row>
    <row r="60" spans="1:22" ht="60">
      <c r="A60" s="473">
        <f>'5- Identificación de Riesgos'!A60</f>
        <v>6</v>
      </c>
      <c r="B60" s="472" t="str">
        <f>'5- Identificación de Riesgos'!B60</f>
        <v>Insuficiente identificación de peligros y valoración de riesgos en las sedes judiciales.</v>
      </c>
      <c r="C60" s="288" t="str">
        <f>'5- Identificación de Riesgos'!D60</f>
        <v>1. Limitación de recursos para la ejecución de actividades del Plan de Trabajo Anual.</v>
      </c>
      <c r="D60" s="119"/>
      <c r="E60" s="109" t="s">
        <v>440</v>
      </c>
      <c r="F60" s="101" t="s">
        <v>441</v>
      </c>
      <c r="G60" s="101" t="s">
        <v>441</v>
      </c>
      <c r="H60" s="101" t="s">
        <v>441</v>
      </c>
      <c r="I60" s="101" t="s">
        <v>441</v>
      </c>
      <c r="J60" s="102">
        <f t="shared" si="2"/>
        <v>0</v>
      </c>
      <c r="K60" s="466">
        <f>AVERAGE(J60:J69)</f>
        <v>0.8571428571428571</v>
      </c>
      <c r="L60" s="99" t="str">
        <f>'5- Identificación de Riesgos'!I60</f>
        <v>Afectación Económica</v>
      </c>
      <c r="M60" s="106"/>
      <c r="N60" s="98"/>
      <c r="O60" s="98"/>
      <c r="P60" s="98"/>
      <c r="Q60" s="98"/>
      <c r="R60" s="102">
        <f t="shared" ref="R60:R69" si="7">SUM(COUNTIF(N60,"SI")*25%,COUNTIF(O60,"SI")*40%,COUNTIF(P60,"SI")*25%,COUNTIF(Q60,"SI")*10%)</f>
        <v>0</v>
      </c>
      <c r="S60" s="466">
        <f t="shared" ref="S60" si="8">AVERAGE(R60:R69)</f>
        <v>0</v>
      </c>
      <c r="T60" s="411" t="str">
        <f>CONCATENATE(INDEX('8- Políticas de Administración '!$B$6:$F$10,MATCH(ROUND(IF((RIGHT('5- Identificación de Riesgos'!H130,1)-'6- Valoración Controles'!K60)&lt;1,1,(RIGHT('5- Identificación de Riesgos'!H130,1)-'6- Valoración Controles'!K60)),0),'8- Políticas de Administración '!$F$6:$F$10,0),1)," - ",ROUND(IF((RIGHT('5- Identificación de Riesgos'!H130,1)-'6- Valoración Controles'!K60)&lt;1,1,(RIGHT('5- Identificación de Riesgos'!H130,1)-'6- Valoración Controles'!K60)),0))</f>
        <v>Muy Baja - 1</v>
      </c>
      <c r="U60" s="406" t="str">
        <f>CONCATENATE(INDEX('8- Políticas de Administración '!$B$17:$F$21,MATCH(ROUND(IF((RIGHT('5- Identificación de Riesgos'!M130,1)-'6- Valoración Controles'!S60)&lt;1,1,(RIGHT('5- Identificación de Riesgos'!M130,1)-'6- Valoración Controles'!S60)),0),'8- Políticas de Administración '!$F$17:$F$21,0),1)," - ",ROUND(IF((RIGHT('5- Identificación de Riesgos'!M130,1)-'6- Valoración Controles'!S60)&lt;1,1,(RIGHT('5- Identificación de Riesgos'!M130,1)-'6- Valoración Controles'!S60)),0))</f>
        <v>Menor - 2</v>
      </c>
      <c r="V60" s="465" t="str">
        <f>CONCATENATE(VLOOKUP((LEFT(T60,LEN(T60)-4)&amp;LEFT(U60,LEN(U60)-4)),'9- Matriz de Calor '!$D$18:$E$42,2,0)," - ",RIGHT(T60,1)*RIGHT(U60,1))</f>
        <v>Bajo - 2</v>
      </c>
    </row>
    <row r="61" spans="1:22" ht="270">
      <c r="A61" s="474"/>
      <c r="B61" s="472"/>
      <c r="C61" s="288" t="str">
        <f>'5- Identificación de Riesgos'!D61</f>
        <v>2. Inoportuno reporte por parte de los servidores judiciales de condiciones inseguras.</v>
      </c>
      <c r="D61" s="108"/>
      <c r="E61" s="109" t="s">
        <v>587</v>
      </c>
      <c r="F61" s="99" t="s">
        <v>425</v>
      </c>
      <c r="G61" s="99" t="s">
        <v>425</v>
      </c>
      <c r="H61" s="99" t="s">
        <v>425</v>
      </c>
      <c r="I61" s="99" t="s">
        <v>425</v>
      </c>
      <c r="J61" s="103">
        <f t="shared" si="2"/>
        <v>1</v>
      </c>
      <c r="K61" s="467"/>
      <c r="L61" s="99" t="str">
        <f>'5- Identificación de Riesgos'!I61</f>
        <v>Afectación de reputacion,imagén,  credibilidad, satisfacción de usuarios y PI</v>
      </c>
      <c r="M61" s="166"/>
      <c r="N61" s="99"/>
      <c r="O61" s="99"/>
      <c r="P61" s="99"/>
      <c r="Q61" s="99"/>
      <c r="R61" s="103">
        <f t="shared" si="7"/>
        <v>0</v>
      </c>
      <c r="S61" s="467"/>
      <c r="T61" s="412"/>
      <c r="U61" s="404"/>
      <c r="V61" s="415"/>
    </row>
    <row r="62" spans="1:22" ht="330">
      <c r="A62" s="474"/>
      <c r="B62" s="472"/>
      <c r="C62" s="288" t="str">
        <f>'5- Identificación de Riesgos'!D62</f>
        <v>3. Deficiencia y/o desactualización en las inspecciones técnicas a sedes judiciales (SST-ARL).</v>
      </c>
      <c r="D62" s="108"/>
      <c r="E62" s="109" t="s">
        <v>449</v>
      </c>
      <c r="F62" s="99" t="s">
        <v>425</v>
      </c>
      <c r="G62" s="99" t="s">
        <v>425</v>
      </c>
      <c r="H62" s="99" t="s">
        <v>425</v>
      </c>
      <c r="I62" s="99" t="s">
        <v>425</v>
      </c>
      <c r="J62" s="103">
        <f t="shared" si="2"/>
        <v>1</v>
      </c>
      <c r="K62" s="467"/>
      <c r="L62" s="99" t="str">
        <f>'5- Identificación de Riesgos'!I62</f>
        <v>Incumplimiento de las metas establecidas</v>
      </c>
      <c r="M62" s="107"/>
      <c r="N62" s="101"/>
      <c r="O62" s="101"/>
      <c r="P62" s="101"/>
      <c r="Q62" s="101"/>
      <c r="R62" s="103">
        <f t="shared" si="7"/>
        <v>0</v>
      </c>
      <c r="S62" s="467"/>
      <c r="T62" s="412"/>
      <c r="U62" s="404"/>
      <c r="V62" s="415"/>
    </row>
    <row r="63" spans="1:22" ht="219" customHeight="1">
      <c r="A63" s="474"/>
      <c r="B63" s="472"/>
      <c r="C63" s="288" t="str">
        <f>'5- Identificación de Riesgos'!D63</f>
        <v>4. Baja participación e interés de los grupos del apoyo del SG-SST.</v>
      </c>
      <c r="D63" s="108"/>
      <c r="E63" s="107" t="s">
        <v>446</v>
      </c>
      <c r="F63" s="99" t="s">
        <v>425</v>
      </c>
      <c r="G63" s="99" t="s">
        <v>425</v>
      </c>
      <c r="H63" s="99" t="s">
        <v>425</v>
      </c>
      <c r="I63" s="99" t="s">
        <v>425</v>
      </c>
      <c r="J63" s="103">
        <f t="shared" si="2"/>
        <v>1</v>
      </c>
      <c r="K63" s="467"/>
      <c r="L63" s="99" t="str">
        <f>'5- Identificación de Riesgos'!I63</f>
        <v>Interrupción o afectación en la prestación del servicio judicial</v>
      </c>
      <c r="M63" s="108"/>
      <c r="N63" s="99"/>
      <c r="O63" s="99"/>
      <c r="P63" s="99"/>
      <c r="Q63" s="99"/>
      <c r="R63" s="103">
        <f t="shared" si="7"/>
        <v>0</v>
      </c>
      <c r="S63" s="467"/>
      <c r="T63" s="412"/>
      <c r="U63" s="404"/>
      <c r="V63" s="415"/>
    </row>
    <row r="64" spans="1:22" ht="222.75" customHeight="1">
      <c r="A64" s="474"/>
      <c r="B64" s="472"/>
      <c r="C64" s="288" t="str">
        <f>'5- Identificación de Riesgos'!D64</f>
        <v>5. Desconocimiento y desinterés de los servidores judiciales frente al SG-SST.</v>
      </c>
      <c r="D64" s="108"/>
      <c r="E64" s="107" t="s">
        <v>450</v>
      </c>
      <c r="F64" s="99" t="s">
        <v>425</v>
      </c>
      <c r="G64" s="99" t="s">
        <v>425</v>
      </c>
      <c r="H64" s="99" t="s">
        <v>425</v>
      </c>
      <c r="I64" s="99" t="s">
        <v>425</v>
      </c>
      <c r="J64" s="103">
        <f t="shared" si="2"/>
        <v>1</v>
      </c>
      <c r="K64" s="467"/>
      <c r="L64" s="99" t="str">
        <f>'5- Identificación de Riesgos'!I64</f>
        <v>Afectación Ambiental</v>
      </c>
      <c r="M64" s="108"/>
      <c r="N64" s="99"/>
      <c r="O64" s="99"/>
      <c r="P64" s="99"/>
      <c r="Q64" s="99"/>
      <c r="R64" s="103">
        <f t="shared" si="7"/>
        <v>0</v>
      </c>
      <c r="S64" s="467"/>
      <c r="T64" s="412"/>
      <c r="U64" s="404"/>
      <c r="V64" s="415"/>
    </row>
    <row r="65" spans="1:22" ht="330">
      <c r="A65" s="474"/>
      <c r="B65" s="472"/>
      <c r="C65" s="288" t="str">
        <f>'5- Identificación de Riesgos'!D65</f>
        <v xml:space="preserve">6. No seguimiento al cierre de los hallazgos reportados. </v>
      </c>
      <c r="D65" s="108"/>
      <c r="E65" s="109" t="s">
        <v>449</v>
      </c>
      <c r="F65" s="99" t="s">
        <v>425</v>
      </c>
      <c r="G65" s="99" t="s">
        <v>425</v>
      </c>
      <c r="H65" s="99" t="s">
        <v>425</v>
      </c>
      <c r="I65" s="99" t="s">
        <v>425</v>
      </c>
      <c r="J65" s="103">
        <f t="shared" si="2"/>
        <v>1</v>
      </c>
      <c r="K65" s="467"/>
      <c r="L65" s="99">
        <f>'5- Identificación de Riesgos'!I65</f>
        <v>0</v>
      </c>
      <c r="M65" s="108"/>
      <c r="N65" s="99"/>
      <c r="O65" s="99"/>
      <c r="P65" s="99"/>
      <c r="Q65" s="99"/>
      <c r="R65" s="103">
        <f t="shared" si="7"/>
        <v>0</v>
      </c>
      <c r="S65" s="467"/>
      <c r="T65" s="412"/>
      <c r="U65" s="404"/>
      <c r="V65" s="415"/>
    </row>
    <row r="66" spans="1:22" ht="342.75" customHeight="1">
      <c r="A66" s="474"/>
      <c r="B66" s="472"/>
      <c r="C66" s="288" t="str">
        <f>'5- Identificación de Riesgos'!D66</f>
        <v xml:space="preserve">7. Falta de competencia técnica por parte de los profesionales que realizan la labor de identificación. </v>
      </c>
      <c r="D66" s="108"/>
      <c r="E66" s="107" t="s">
        <v>451</v>
      </c>
      <c r="F66" s="99" t="s">
        <v>425</v>
      </c>
      <c r="G66" s="99" t="s">
        <v>425</v>
      </c>
      <c r="H66" s="99" t="s">
        <v>425</v>
      </c>
      <c r="I66" s="99" t="s">
        <v>425</v>
      </c>
      <c r="J66" s="103">
        <f t="shared" si="2"/>
        <v>1</v>
      </c>
      <c r="K66" s="467"/>
      <c r="L66" s="99">
        <f>'5- Identificación de Riesgos'!I66</f>
        <v>0</v>
      </c>
      <c r="M66" s="108"/>
      <c r="N66" s="99"/>
      <c r="O66" s="99"/>
      <c r="P66" s="99"/>
      <c r="Q66" s="99"/>
      <c r="R66" s="103">
        <f t="shared" si="7"/>
        <v>0</v>
      </c>
      <c r="S66" s="467"/>
      <c r="T66" s="412"/>
      <c r="U66" s="404"/>
      <c r="V66" s="415"/>
    </row>
    <row r="67" spans="1:22">
      <c r="A67" s="474"/>
      <c r="B67" s="472"/>
      <c r="C67" s="288"/>
      <c r="D67" s="108"/>
      <c r="E67" s="108"/>
      <c r="F67" s="99"/>
      <c r="G67" s="99"/>
      <c r="H67" s="99"/>
      <c r="I67" s="99"/>
      <c r="J67" s="103"/>
      <c r="K67" s="467"/>
      <c r="L67" s="99">
        <f>'5- Identificación de Riesgos'!I67</f>
        <v>0</v>
      </c>
      <c r="M67" s="108"/>
      <c r="N67" s="99"/>
      <c r="O67" s="99"/>
      <c r="P67" s="99"/>
      <c r="Q67" s="99"/>
      <c r="R67" s="103">
        <f t="shared" si="7"/>
        <v>0</v>
      </c>
      <c r="S67" s="467"/>
      <c r="T67" s="412"/>
      <c r="U67" s="404"/>
      <c r="V67" s="415"/>
    </row>
    <row r="68" spans="1:22">
      <c r="A68" s="474"/>
      <c r="B68" s="472"/>
      <c r="C68" s="288"/>
      <c r="D68" s="108"/>
      <c r="E68" s="108"/>
      <c r="F68" s="99"/>
      <c r="G68" s="99"/>
      <c r="H68" s="99"/>
      <c r="I68" s="99"/>
      <c r="J68" s="103"/>
      <c r="K68" s="467"/>
      <c r="L68" s="99">
        <f>'5- Identificación de Riesgos'!I68</f>
        <v>0</v>
      </c>
      <c r="M68" s="108"/>
      <c r="N68" s="99"/>
      <c r="O68" s="99"/>
      <c r="P68" s="99"/>
      <c r="Q68" s="99"/>
      <c r="R68" s="103">
        <f t="shared" si="7"/>
        <v>0</v>
      </c>
      <c r="S68" s="467"/>
      <c r="T68" s="412"/>
      <c r="U68" s="404"/>
      <c r="V68" s="415"/>
    </row>
    <row r="69" spans="1:22" ht="15.75" thickBot="1">
      <c r="A69" s="475"/>
      <c r="B69" s="472"/>
      <c r="C69" s="288"/>
      <c r="D69" s="120"/>
      <c r="E69" s="120"/>
      <c r="F69" s="100"/>
      <c r="G69" s="100"/>
      <c r="H69" s="100"/>
      <c r="I69" s="100"/>
      <c r="J69" s="104"/>
      <c r="K69" s="468"/>
      <c r="L69" s="99">
        <f>'5- Identificación de Riesgos'!I69</f>
        <v>0</v>
      </c>
      <c r="M69" s="120"/>
      <c r="N69" s="100"/>
      <c r="O69" s="100"/>
      <c r="P69" s="100"/>
      <c r="Q69" s="100"/>
      <c r="R69" s="104">
        <f t="shared" si="7"/>
        <v>0</v>
      </c>
      <c r="S69" s="468"/>
      <c r="T69" s="413"/>
      <c r="U69" s="405"/>
      <c r="V69" s="416"/>
    </row>
    <row r="70" spans="1:22" ht="369" customHeight="1">
      <c r="A70" s="469">
        <f>'5- Identificación de Riesgos'!A70</f>
        <v>7</v>
      </c>
      <c r="B70" s="406" t="str">
        <f>'5- Identificación de Riesgos'!B70</f>
        <v xml:space="preserve">Incremento del ausentismo laboral. </v>
      </c>
      <c r="C70" s="288" t="str">
        <f>'5- Identificación de Riesgos'!D70</f>
        <v>1. Enfermedades de origen común y/o laboral.</v>
      </c>
      <c r="E70" s="286" t="s">
        <v>452</v>
      </c>
      <c r="F70" s="101" t="s">
        <v>425</v>
      </c>
      <c r="G70" s="101" t="s">
        <v>425</v>
      </c>
      <c r="H70" s="101" t="s">
        <v>425</v>
      </c>
      <c r="I70" s="101" t="s">
        <v>425</v>
      </c>
      <c r="J70" s="102">
        <f t="shared" ref="J70:J121" si="9">COUNTIF(F70:I70,"SI")/4</f>
        <v>1</v>
      </c>
      <c r="K70" s="466">
        <f>AVERAGE(J70:J79)</f>
        <v>1</v>
      </c>
      <c r="L70" s="99" t="str">
        <f>'5- Identificación de Riesgos'!I70</f>
        <v>Afectación de reputacion,imagén,  credibilidad, satisfacción de usuarios y PI</v>
      </c>
      <c r="M70" s="106" t="s">
        <v>453</v>
      </c>
      <c r="N70" s="98" t="s">
        <v>425</v>
      </c>
      <c r="O70" s="98" t="s">
        <v>425</v>
      </c>
      <c r="P70" s="98" t="s">
        <v>425</v>
      </c>
      <c r="Q70" s="98" t="s">
        <v>425</v>
      </c>
      <c r="R70" s="102">
        <f t="shared" ref="R70" si="10">SUM(COUNTIF(N70,"SI")*25%,COUNTIF(O70,"SI")*40%,COUNTIF(P70,"SI")*25%,COUNTIF(Q70,"SI")*10%)</f>
        <v>1</v>
      </c>
      <c r="S70" s="466">
        <f t="shared" ref="S70" si="11">AVERAGE(R70:R79)</f>
        <v>1</v>
      </c>
      <c r="T70" s="41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Baja - 2</v>
      </c>
      <c r="U70" s="406"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Leve - 1</v>
      </c>
      <c r="V70" s="465" t="str">
        <f>CONCATENATE(VLOOKUP((LEFT(T70,LEN(T70)-4)&amp;LEFT(U70,LEN(U70)-4)),'9- Matriz de Calor '!$D$18:$E$42,2,0)," - ",RIGHT(T70,1)*RIGHT(U70,1))</f>
        <v>Bajo - 2</v>
      </c>
    </row>
    <row r="71" spans="1:22" ht="388.5" customHeight="1">
      <c r="A71" s="398"/>
      <c r="B71" s="404"/>
      <c r="C71" s="288" t="str">
        <f>'5- Identificación de Riesgos'!D71</f>
        <v>2. Accidente de origen común y/o laboral.</v>
      </c>
      <c r="E71" s="289" t="s">
        <v>454</v>
      </c>
      <c r="F71" s="101" t="s">
        <v>425</v>
      </c>
      <c r="G71" s="101" t="s">
        <v>425</v>
      </c>
      <c r="H71" s="101" t="s">
        <v>425</v>
      </c>
      <c r="I71" s="101" t="s">
        <v>425</v>
      </c>
      <c r="J71" s="103">
        <f t="shared" si="9"/>
        <v>1</v>
      </c>
      <c r="K71" s="467"/>
      <c r="L71" s="99" t="str">
        <f>'5- Identificación de Riesgos'!I71</f>
        <v>Afectación Económica</v>
      </c>
      <c r="M71" s="166"/>
      <c r="N71" s="99"/>
      <c r="O71" s="99"/>
      <c r="P71" s="99"/>
      <c r="Q71" s="99"/>
      <c r="R71" s="103"/>
      <c r="S71" s="467"/>
      <c r="T71" s="412"/>
      <c r="U71" s="404"/>
      <c r="V71" s="415"/>
    </row>
    <row r="72" spans="1:22" ht="30">
      <c r="A72" s="398"/>
      <c r="B72" s="404"/>
      <c r="C72" s="288"/>
      <c r="E72" s="108"/>
      <c r="F72" s="99"/>
      <c r="G72" s="99"/>
      <c r="H72" s="99"/>
      <c r="I72" s="99"/>
      <c r="J72" s="103"/>
      <c r="K72" s="467"/>
      <c r="L72" s="99" t="str">
        <f>'5- Identificación de Riesgos'!I72</f>
        <v>Incumplimiento de las metas establecidas</v>
      </c>
      <c r="M72" s="107"/>
      <c r="N72" s="101"/>
      <c r="O72" s="101"/>
      <c r="P72" s="101"/>
      <c r="Q72" s="101"/>
      <c r="R72" s="103"/>
      <c r="S72" s="467"/>
      <c r="T72" s="412"/>
      <c r="U72" s="404"/>
      <c r="V72" s="415"/>
    </row>
    <row r="73" spans="1:22" ht="45">
      <c r="A73" s="398"/>
      <c r="B73" s="404"/>
      <c r="C73" s="288"/>
      <c r="E73" s="108"/>
      <c r="F73" s="99"/>
      <c r="G73" s="99"/>
      <c r="H73" s="99"/>
      <c r="I73" s="99"/>
      <c r="J73" s="103"/>
      <c r="K73" s="467"/>
      <c r="L73" s="99" t="str">
        <f>'5- Identificación de Riesgos'!I73</f>
        <v>Interrupción o afectación en la prestación del servicio judicial</v>
      </c>
      <c r="M73" s="108"/>
      <c r="N73" s="99"/>
      <c r="O73" s="99"/>
      <c r="P73" s="99"/>
      <c r="Q73" s="99"/>
      <c r="R73" s="103"/>
      <c r="S73" s="467"/>
      <c r="T73" s="412"/>
      <c r="U73" s="404"/>
      <c r="V73" s="415"/>
    </row>
    <row r="74" spans="1:22" ht="45">
      <c r="A74" s="398"/>
      <c r="B74" s="404"/>
      <c r="C74" s="288"/>
      <c r="E74" s="108"/>
      <c r="F74" s="99"/>
      <c r="G74" s="99"/>
      <c r="H74" s="99"/>
      <c r="I74" s="99"/>
      <c r="J74" s="103"/>
      <c r="K74" s="467"/>
      <c r="L74" s="99" t="str">
        <f>'5- Identificación de Riesgos'!I74</f>
        <v>Interrupción o afectación en la prestación del servicio administrativo</v>
      </c>
      <c r="M74" s="108"/>
      <c r="N74" s="99"/>
      <c r="O74" s="99"/>
      <c r="P74" s="99"/>
      <c r="Q74" s="99"/>
      <c r="R74" s="103"/>
      <c r="S74" s="467"/>
      <c r="T74" s="412"/>
      <c r="U74" s="404"/>
      <c r="V74" s="415"/>
    </row>
    <row r="75" spans="1:22">
      <c r="A75" s="398"/>
      <c r="B75" s="404"/>
      <c r="C75" s="288"/>
      <c r="E75" s="108"/>
      <c r="F75" s="99"/>
      <c r="G75" s="99"/>
      <c r="H75" s="99"/>
      <c r="I75" s="99"/>
      <c r="J75" s="103"/>
      <c r="K75" s="467"/>
      <c r="L75" s="99">
        <f>'5- Identificación de Riesgos'!I75</f>
        <v>0</v>
      </c>
      <c r="M75" s="108"/>
      <c r="N75" s="99"/>
      <c r="O75" s="99"/>
      <c r="P75" s="99"/>
      <c r="Q75" s="99"/>
      <c r="R75" s="103"/>
      <c r="S75" s="467"/>
      <c r="T75" s="412"/>
      <c r="U75" s="404"/>
      <c r="V75" s="415"/>
    </row>
    <row r="76" spans="1:22">
      <c r="A76" s="398"/>
      <c r="B76" s="404"/>
      <c r="C76" s="288"/>
      <c r="E76" s="108"/>
      <c r="F76" s="99"/>
      <c r="G76" s="99"/>
      <c r="H76" s="99"/>
      <c r="I76" s="99"/>
      <c r="J76" s="103"/>
      <c r="K76" s="467"/>
      <c r="L76" s="99">
        <f>'5- Identificación de Riesgos'!I76</f>
        <v>0</v>
      </c>
      <c r="M76" s="108"/>
      <c r="N76" s="99"/>
      <c r="O76" s="99"/>
      <c r="P76" s="99"/>
      <c r="Q76" s="99"/>
      <c r="R76" s="103"/>
      <c r="S76" s="467"/>
      <c r="T76" s="412"/>
      <c r="U76" s="404"/>
      <c r="V76" s="415"/>
    </row>
    <row r="77" spans="1:22">
      <c r="A77" s="398"/>
      <c r="B77" s="404"/>
      <c r="C77" s="288"/>
      <c r="E77" s="108"/>
      <c r="F77" s="99"/>
      <c r="G77" s="99"/>
      <c r="H77" s="99"/>
      <c r="I77" s="99"/>
      <c r="J77" s="103"/>
      <c r="K77" s="467"/>
      <c r="L77" s="99">
        <f>'5- Identificación de Riesgos'!I77</f>
        <v>0</v>
      </c>
      <c r="M77" s="108"/>
      <c r="N77" s="99"/>
      <c r="O77" s="99"/>
      <c r="P77" s="99"/>
      <c r="Q77" s="99"/>
      <c r="R77" s="103"/>
      <c r="S77" s="467"/>
      <c r="T77" s="412"/>
      <c r="U77" s="404"/>
      <c r="V77" s="415"/>
    </row>
    <row r="78" spans="1:22">
      <c r="A78" s="398"/>
      <c r="B78" s="404"/>
      <c r="C78" s="288"/>
      <c r="E78" s="108"/>
      <c r="F78" s="99"/>
      <c r="G78" s="99"/>
      <c r="H78" s="99"/>
      <c r="I78" s="99"/>
      <c r="J78" s="103"/>
      <c r="K78" s="467"/>
      <c r="L78" s="99">
        <f>'5- Identificación de Riesgos'!I78</f>
        <v>0</v>
      </c>
      <c r="M78" s="108"/>
      <c r="N78" s="99"/>
      <c r="O78" s="99"/>
      <c r="P78" s="99"/>
      <c r="Q78" s="99"/>
      <c r="R78" s="103"/>
      <c r="S78" s="467"/>
      <c r="T78" s="412"/>
      <c r="U78" s="404"/>
      <c r="V78" s="415"/>
    </row>
    <row r="79" spans="1:22">
      <c r="A79" s="470"/>
      <c r="B79" s="405"/>
      <c r="C79" s="288"/>
      <c r="E79" s="120"/>
      <c r="F79" s="100"/>
      <c r="G79" s="100"/>
      <c r="H79" s="100"/>
      <c r="I79" s="100"/>
      <c r="J79" s="104"/>
      <c r="K79" s="468"/>
      <c r="L79" s="99">
        <f>'5- Identificación de Riesgos'!I79</f>
        <v>0</v>
      </c>
      <c r="M79" s="120"/>
      <c r="N79" s="100"/>
      <c r="O79" s="100"/>
      <c r="P79" s="100"/>
      <c r="Q79" s="100"/>
      <c r="R79" s="104"/>
      <c r="S79" s="468"/>
      <c r="T79" s="413"/>
      <c r="U79" s="405"/>
      <c r="V79" s="416"/>
    </row>
    <row r="80" spans="1:22" ht="337.5" customHeight="1">
      <c r="A80" s="469">
        <f>'5- Identificación de Riesgos'!A80</f>
        <v>8</v>
      </c>
      <c r="B80" s="407" t="str">
        <f>'5- Identificación de Riesgos'!B80</f>
        <v>Inoportunidad en el reporte de AT.</v>
      </c>
      <c r="C80" s="288" t="str">
        <f>'5- Identificación de Riesgos'!D80</f>
        <v>1. Desconocimiento del procedimiento de reporte AT.</v>
      </c>
      <c r="E80" s="504" t="s">
        <v>455</v>
      </c>
      <c r="F80" s="420" t="s">
        <v>425</v>
      </c>
      <c r="G80" s="420" t="s">
        <v>425</v>
      </c>
      <c r="H80" s="420" t="s">
        <v>425</v>
      </c>
      <c r="I80" s="420" t="s">
        <v>425</v>
      </c>
      <c r="J80" s="481">
        <f t="shared" si="9"/>
        <v>1</v>
      </c>
      <c r="K80" s="466">
        <f>AVERAGE(J80:J89)</f>
        <v>1</v>
      </c>
      <c r="L80" s="99" t="str">
        <f>'5- Identificación de Riesgos'!I80</f>
        <v>Afectación Económica</v>
      </c>
      <c r="M80" s="106"/>
      <c r="N80" s="98"/>
      <c r="O80" s="98"/>
      <c r="P80" s="98"/>
      <c r="Q80" s="98"/>
      <c r="R80" s="102">
        <f t="shared" ref="R80:R99" si="12">SUM(COUNTIF(N80,"SI")*25%,COUNTIF(O80,"SI")*40%,COUNTIF(P80,"SI")*25%,COUNTIF(Q80,"SI")*10%)</f>
        <v>0</v>
      </c>
      <c r="S80" s="466">
        <f t="shared" ref="S80" si="13">AVERAGE(R80:R89)</f>
        <v>0</v>
      </c>
      <c r="T80" s="411"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06"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465" t="str">
        <f>CONCATENATE(VLOOKUP((LEFT(T80,LEN(T80)-4)&amp;LEFT(U80,LEN(U80)-4)),'9- Matriz de Calor '!$D$18:$E$42,2,0)," - ",RIGHT(T80,1)*RIGHT(U80,1))</f>
        <v>Bajo - 2</v>
      </c>
    </row>
    <row r="81" spans="1:22" ht="30">
      <c r="A81" s="398"/>
      <c r="B81" s="404"/>
      <c r="C81" s="288" t="str">
        <f>'5- Identificación de Riesgos'!D81</f>
        <v>2. Desconocimiento de las líneas de la ARL para reporte de AT.</v>
      </c>
      <c r="E81" s="505"/>
      <c r="F81" s="421"/>
      <c r="G81" s="421"/>
      <c r="H81" s="421"/>
      <c r="I81" s="421"/>
      <c r="J81" s="482"/>
      <c r="K81" s="467"/>
      <c r="L81" s="99" t="str">
        <f>'5- Identificación de Riesgos'!I81</f>
        <v>Incumplimiento de las metas establecidas</v>
      </c>
      <c r="M81" s="166"/>
      <c r="N81" s="99"/>
      <c r="O81" s="99"/>
      <c r="P81" s="99"/>
      <c r="Q81" s="99"/>
      <c r="R81" s="103">
        <f t="shared" si="12"/>
        <v>0</v>
      </c>
      <c r="S81" s="467"/>
      <c r="T81" s="412"/>
      <c r="U81" s="404"/>
      <c r="V81" s="415"/>
    </row>
    <row r="82" spans="1:22" ht="45">
      <c r="A82" s="398"/>
      <c r="B82" s="404"/>
      <c r="C82" s="288" t="str">
        <f>'5- Identificación de Riesgos'!D82</f>
        <v>3. El Servidor Judicial no considera que el accidente o incidente tenga efectos, como para reportarlo.</v>
      </c>
      <c r="E82" s="505"/>
      <c r="F82" s="421"/>
      <c r="G82" s="421"/>
      <c r="H82" s="421"/>
      <c r="I82" s="421"/>
      <c r="J82" s="482"/>
      <c r="K82" s="467"/>
      <c r="L82" s="99" t="str">
        <f>'5- Identificación de Riesgos'!I82</f>
        <v>Interrupción o afectación en la prestación del servicio judicial</v>
      </c>
      <c r="M82" s="107"/>
      <c r="N82" s="101"/>
      <c r="O82" s="101"/>
      <c r="P82" s="101"/>
      <c r="Q82" s="101"/>
      <c r="R82" s="103">
        <f t="shared" si="12"/>
        <v>0</v>
      </c>
      <c r="S82" s="467"/>
      <c r="T82" s="412"/>
      <c r="U82" s="404"/>
      <c r="V82" s="415"/>
    </row>
    <row r="83" spans="1:22" ht="45">
      <c r="A83" s="398"/>
      <c r="B83" s="404"/>
      <c r="C83" s="288" t="str">
        <f>'5- Identificación de Riesgos'!D83</f>
        <v xml:space="preserve">4. Negligencia por parte del servidor judicial para hacer el reporte. </v>
      </c>
      <c r="E83" s="506"/>
      <c r="F83" s="406"/>
      <c r="G83" s="406"/>
      <c r="H83" s="406"/>
      <c r="I83" s="406"/>
      <c r="J83" s="466"/>
      <c r="K83" s="467"/>
      <c r="L83" s="99" t="str">
        <f>'5- Identificación de Riesgos'!I83</f>
        <v>Interrupción o afectación en la prestación del servicio administrativo</v>
      </c>
      <c r="M83" s="108"/>
      <c r="N83" s="99"/>
      <c r="O83" s="99"/>
      <c r="P83" s="99"/>
      <c r="Q83" s="99"/>
      <c r="R83" s="103">
        <f t="shared" si="12"/>
        <v>0</v>
      </c>
      <c r="S83" s="467"/>
      <c r="T83" s="412"/>
      <c r="U83" s="404"/>
      <c r="V83" s="415"/>
    </row>
    <row r="84" spans="1:22" ht="267.75" customHeight="1">
      <c r="A84" s="398"/>
      <c r="B84" s="404"/>
      <c r="C84" s="288" t="str">
        <f>'5- Identificación de Riesgos'!D84</f>
        <v xml:space="preserve">5. Realización del reporte de manera inoportuna de AT en razón de un fallo de tutela que inicialmente se reportó como incidente de trabajo. </v>
      </c>
      <c r="E84" s="109" t="s">
        <v>456</v>
      </c>
      <c r="F84" s="99" t="s">
        <v>425</v>
      </c>
      <c r="G84" s="99" t="s">
        <v>425</v>
      </c>
      <c r="H84" s="99" t="s">
        <v>425</v>
      </c>
      <c r="I84" s="99" t="s">
        <v>425</v>
      </c>
      <c r="J84" s="103">
        <f t="shared" si="9"/>
        <v>1</v>
      </c>
      <c r="K84" s="467"/>
      <c r="L84" s="99">
        <f>'5- Identificación de Riesgos'!I84</f>
        <v>0</v>
      </c>
      <c r="M84" s="108"/>
      <c r="N84" s="99"/>
      <c r="O84" s="99"/>
      <c r="P84" s="99"/>
      <c r="Q84" s="99"/>
      <c r="R84" s="103">
        <f t="shared" si="12"/>
        <v>0</v>
      </c>
      <c r="S84" s="467"/>
      <c r="T84" s="412"/>
      <c r="U84" s="404"/>
      <c r="V84" s="415"/>
    </row>
    <row r="85" spans="1:22">
      <c r="A85" s="398"/>
      <c r="B85" s="404"/>
      <c r="C85" s="288"/>
      <c r="E85" s="108"/>
      <c r="F85" s="99"/>
      <c r="G85" s="99"/>
      <c r="H85" s="99"/>
      <c r="I85" s="99"/>
      <c r="J85" s="103"/>
      <c r="K85" s="467"/>
      <c r="L85" s="99">
        <f>'5- Identificación de Riesgos'!I85</f>
        <v>0</v>
      </c>
      <c r="M85" s="108"/>
      <c r="N85" s="99"/>
      <c r="O85" s="99"/>
      <c r="P85" s="99"/>
      <c r="Q85" s="99"/>
      <c r="R85" s="103">
        <f t="shared" si="12"/>
        <v>0</v>
      </c>
      <c r="S85" s="467"/>
      <c r="T85" s="412"/>
      <c r="U85" s="404"/>
      <c r="V85" s="415"/>
    </row>
    <row r="86" spans="1:22">
      <c r="A86" s="398"/>
      <c r="B86" s="404"/>
      <c r="C86" s="288"/>
      <c r="E86" s="108"/>
      <c r="F86" s="99"/>
      <c r="G86" s="99"/>
      <c r="H86" s="99"/>
      <c r="I86" s="99"/>
      <c r="J86" s="103"/>
      <c r="K86" s="467"/>
      <c r="L86" s="99">
        <f>'5- Identificación de Riesgos'!I86</f>
        <v>0</v>
      </c>
      <c r="M86" s="108"/>
      <c r="N86" s="99"/>
      <c r="O86" s="99"/>
      <c r="P86" s="99"/>
      <c r="Q86" s="99"/>
      <c r="R86" s="103">
        <f t="shared" si="12"/>
        <v>0</v>
      </c>
      <c r="S86" s="467"/>
      <c r="T86" s="412"/>
      <c r="U86" s="404"/>
      <c r="V86" s="415"/>
    </row>
    <row r="87" spans="1:22">
      <c r="A87" s="398"/>
      <c r="B87" s="404"/>
      <c r="C87" s="288"/>
      <c r="E87" s="108"/>
      <c r="F87" s="99"/>
      <c r="G87" s="99"/>
      <c r="H87" s="99"/>
      <c r="I87" s="99"/>
      <c r="J87" s="103"/>
      <c r="K87" s="467"/>
      <c r="L87" s="99">
        <f>'5- Identificación de Riesgos'!I87</f>
        <v>0</v>
      </c>
      <c r="M87" s="108"/>
      <c r="N87" s="99"/>
      <c r="O87" s="99"/>
      <c r="P87" s="99"/>
      <c r="Q87" s="99"/>
      <c r="R87" s="103">
        <f t="shared" si="12"/>
        <v>0</v>
      </c>
      <c r="S87" s="467"/>
      <c r="T87" s="412"/>
      <c r="U87" s="404"/>
      <c r="V87" s="415"/>
    </row>
    <row r="88" spans="1:22">
      <c r="A88" s="398"/>
      <c r="B88" s="404"/>
      <c r="C88" s="288"/>
      <c r="E88" s="108"/>
      <c r="F88" s="99"/>
      <c r="G88" s="99"/>
      <c r="H88" s="99"/>
      <c r="I88" s="99"/>
      <c r="J88" s="103"/>
      <c r="K88" s="467"/>
      <c r="L88" s="99">
        <f>'5- Identificación de Riesgos'!I88</f>
        <v>0</v>
      </c>
      <c r="M88" s="108"/>
      <c r="N88" s="99"/>
      <c r="O88" s="99"/>
      <c r="P88" s="99"/>
      <c r="Q88" s="99"/>
      <c r="R88" s="103">
        <f t="shared" si="12"/>
        <v>0</v>
      </c>
      <c r="S88" s="467"/>
      <c r="T88" s="412"/>
      <c r="U88" s="404"/>
      <c r="V88" s="415"/>
    </row>
    <row r="89" spans="1:22">
      <c r="A89" s="470"/>
      <c r="B89" s="405"/>
      <c r="C89" s="288"/>
      <c r="E89" s="120"/>
      <c r="F89" s="100"/>
      <c r="G89" s="100"/>
      <c r="H89" s="100"/>
      <c r="I89" s="100"/>
      <c r="J89" s="104"/>
      <c r="K89" s="468"/>
      <c r="L89" s="99">
        <f>'5- Identificación de Riesgos'!I89</f>
        <v>0</v>
      </c>
      <c r="M89" s="120"/>
      <c r="N89" s="100"/>
      <c r="O89" s="100"/>
      <c r="P89" s="100"/>
      <c r="Q89" s="100"/>
      <c r="R89" s="104">
        <f t="shared" si="12"/>
        <v>0</v>
      </c>
      <c r="S89" s="468"/>
      <c r="T89" s="413"/>
      <c r="U89" s="405"/>
      <c r="V89" s="416"/>
    </row>
    <row r="90" spans="1:22" ht="240">
      <c r="A90" s="469">
        <f>'5- Identificación de Riesgos'!A90</f>
        <v>9</v>
      </c>
      <c r="B90" s="407" t="str">
        <f>'5- Identificación de Riesgos'!B90</f>
        <v>Afectación a la salud y seguridad de servidor judicial por Riesgo Público o social.</v>
      </c>
      <c r="C90" s="288" t="str">
        <f>'5- Identificación de Riesgos'!D90</f>
        <v>1. Suceso de fuerza mayor relacionado con el riesgo público que imposibilita la gestión judicial.</v>
      </c>
      <c r="E90" s="283" t="s">
        <v>457</v>
      </c>
      <c r="F90" s="101" t="s">
        <v>425</v>
      </c>
      <c r="G90" s="101" t="s">
        <v>425</v>
      </c>
      <c r="H90" s="101" t="s">
        <v>425</v>
      </c>
      <c r="I90" s="101" t="s">
        <v>425</v>
      </c>
      <c r="J90" s="102">
        <f t="shared" si="9"/>
        <v>1</v>
      </c>
      <c r="K90" s="466">
        <f>AVERAGE(J90:J99)</f>
        <v>1</v>
      </c>
      <c r="L90" s="99" t="str">
        <f>'5- Identificación de Riesgos'!I90</f>
        <v>Afectación de reputacion,imagén,  credibilidad, satisfacción de usuarios y PI</v>
      </c>
      <c r="M90" s="106"/>
      <c r="N90" s="98"/>
      <c r="O90" s="98"/>
      <c r="P90" s="98"/>
      <c r="Q90" s="98"/>
      <c r="R90" s="102">
        <f t="shared" si="12"/>
        <v>0</v>
      </c>
      <c r="S90" s="466">
        <f t="shared" ref="S90" si="14">AVERAGE(R90:R99)</f>
        <v>0</v>
      </c>
      <c r="T90" s="411"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06"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465" t="str">
        <f>CONCATENATE(VLOOKUP((LEFT(T90,LEN(T90)-4)&amp;LEFT(U90,LEN(U90)-4)),'9- Matriz de Calor '!$D$18:$E$42,2,0)," - ",RIGHT(T90,1)*RIGHT(U90,1))</f>
        <v>Bajo - 2</v>
      </c>
    </row>
    <row r="91" spans="1:22" ht="195">
      <c r="A91" s="398"/>
      <c r="B91" s="404"/>
      <c r="C91" s="288" t="str">
        <f>'5- Identificación de Riesgos'!D91</f>
        <v>2. Situaciones de orden publico.</v>
      </c>
      <c r="E91" s="109" t="s">
        <v>458</v>
      </c>
      <c r="F91" s="101" t="s">
        <v>425</v>
      </c>
      <c r="G91" s="101" t="s">
        <v>425</v>
      </c>
      <c r="H91" s="101" t="s">
        <v>425</v>
      </c>
      <c r="I91" s="101" t="s">
        <v>425</v>
      </c>
      <c r="J91" s="103">
        <f t="shared" si="9"/>
        <v>1</v>
      </c>
      <c r="K91" s="467"/>
      <c r="L91" s="99" t="str">
        <f>'5- Identificación de Riesgos'!I91</f>
        <v>Afectación Económica</v>
      </c>
      <c r="M91" s="166"/>
      <c r="N91" s="99"/>
      <c r="O91" s="99"/>
      <c r="P91" s="99"/>
      <c r="Q91" s="99"/>
      <c r="R91" s="103">
        <f t="shared" si="12"/>
        <v>0</v>
      </c>
      <c r="S91" s="467"/>
      <c r="T91" s="412"/>
      <c r="U91" s="404"/>
      <c r="V91" s="415"/>
    </row>
    <row r="92" spans="1:22" ht="180">
      <c r="A92" s="398"/>
      <c r="B92" s="404"/>
      <c r="C92" s="288" t="str">
        <f>'5- Identificación de Riesgos'!D92</f>
        <v>3. Emergencia sanitaria.</v>
      </c>
      <c r="E92" s="283" t="s">
        <v>459</v>
      </c>
      <c r="F92" s="99" t="s">
        <v>425</v>
      </c>
      <c r="G92" s="99" t="s">
        <v>425</v>
      </c>
      <c r="H92" s="99" t="s">
        <v>425</v>
      </c>
      <c r="I92" s="99" t="s">
        <v>425</v>
      </c>
      <c r="J92" s="103">
        <f t="shared" si="9"/>
        <v>1</v>
      </c>
      <c r="K92" s="467"/>
      <c r="L92" s="99" t="str">
        <f>'5- Identificación de Riesgos'!I92</f>
        <v>Interrupción o afectación en la prestación del servicio judicial</v>
      </c>
      <c r="M92" s="107"/>
      <c r="N92" s="101"/>
      <c r="O92" s="101"/>
      <c r="P92" s="101"/>
      <c r="Q92" s="101"/>
      <c r="R92" s="103">
        <f t="shared" si="12"/>
        <v>0</v>
      </c>
      <c r="S92" s="467"/>
      <c r="T92" s="412"/>
      <c r="U92" s="404"/>
      <c r="V92" s="415"/>
    </row>
    <row r="93" spans="1:22" ht="45">
      <c r="A93" s="398"/>
      <c r="B93" s="404"/>
      <c r="C93" s="288"/>
      <c r="E93" s="108"/>
      <c r="F93" s="99"/>
      <c r="G93" s="99"/>
      <c r="H93" s="99"/>
      <c r="I93" s="99"/>
      <c r="J93" s="103"/>
      <c r="K93" s="467"/>
      <c r="L93" s="99" t="str">
        <f>'5- Identificación de Riesgos'!I93</f>
        <v>Interrupción o afectación en la prestación del servicio administrativo</v>
      </c>
      <c r="M93" s="108"/>
      <c r="N93" s="99"/>
      <c r="O93" s="99"/>
      <c r="P93" s="99"/>
      <c r="Q93" s="99"/>
      <c r="R93" s="103">
        <f t="shared" si="12"/>
        <v>0</v>
      </c>
      <c r="S93" s="467"/>
      <c r="T93" s="412"/>
      <c r="U93" s="404"/>
      <c r="V93" s="415"/>
    </row>
    <row r="94" spans="1:22">
      <c r="A94" s="398"/>
      <c r="B94" s="404"/>
      <c r="C94" s="288"/>
      <c r="E94" s="108"/>
      <c r="F94" s="99"/>
      <c r="G94" s="99"/>
      <c r="H94" s="99"/>
      <c r="I94" s="99"/>
      <c r="J94" s="103"/>
      <c r="K94" s="467"/>
      <c r="L94" s="99" t="str">
        <f>'5- Identificación de Riesgos'!I94</f>
        <v>Afectación Ambiental</v>
      </c>
      <c r="M94" s="108"/>
      <c r="N94" s="99"/>
      <c r="O94" s="99"/>
      <c r="P94" s="99"/>
      <c r="Q94" s="99"/>
      <c r="R94" s="103">
        <f t="shared" si="12"/>
        <v>0</v>
      </c>
      <c r="S94" s="467"/>
      <c r="T94" s="412"/>
      <c r="U94" s="404"/>
      <c r="V94" s="415"/>
    </row>
    <row r="95" spans="1:22">
      <c r="A95" s="398"/>
      <c r="B95" s="404"/>
      <c r="C95" s="288"/>
      <c r="E95" s="108"/>
      <c r="F95" s="99"/>
      <c r="G95" s="99"/>
      <c r="H95" s="99"/>
      <c r="I95" s="99"/>
      <c r="J95" s="103"/>
      <c r="K95" s="467"/>
      <c r="L95" s="99">
        <f>'5- Identificación de Riesgos'!I95</f>
        <v>0</v>
      </c>
      <c r="M95" s="108"/>
      <c r="N95" s="99"/>
      <c r="O95" s="99"/>
      <c r="P95" s="99"/>
      <c r="Q95" s="99"/>
      <c r="R95" s="103">
        <f t="shared" si="12"/>
        <v>0</v>
      </c>
      <c r="S95" s="467"/>
      <c r="T95" s="412"/>
      <c r="U95" s="404"/>
      <c r="V95" s="415"/>
    </row>
    <row r="96" spans="1:22">
      <c r="A96" s="398"/>
      <c r="B96" s="404"/>
      <c r="C96" s="288"/>
      <c r="E96" s="108"/>
      <c r="F96" s="99"/>
      <c r="G96" s="99"/>
      <c r="H96" s="99"/>
      <c r="I96" s="99"/>
      <c r="J96" s="103"/>
      <c r="K96" s="467"/>
      <c r="L96" s="99">
        <f>'5- Identificación de Riesgos'!I96</f>
        <v>0</v>
      </c>
      <c r="M96" s="108"/>
      <c r="N96" s="99"/>
      <c r="O96" s="99"/>
      <c r="P96" s="99"/>
      <c r="Q96" s="99"/>
      <c r="R96" s="103">
        <f t="shared" si="12"/>
        <v>0</v>
      </c>
      <c r="S96" s="467"/>
      <c r="T96" s="412"/>
      <c r="U96" s="404"/>
      <c r="V96" s="415"/>
    </row>
    <row r="97" spans="1:22">
      <c r="A97" s="398"/>
      <c r="B97" s="404"/>
      <c r="C97" s="288"/>
      <c r="E97" s="108"/>
      <c r="F97" s="99"/>
      <c r="G97" s="99"/>
      <c r="H97" s="99"/>
      <c r="I97" s="99"/>
      <c r="J97" s="103"/>
      <c r="K97" s="467"/>
      <c r="L97" s="99">
        <f>'5- Identificación de Riesgos'!I97</f>
        <v>0</v>
      </c>
      <c r="M97" s="108"/>
      <c r="N97" s="99"/>
      <c r="O97" s="99"/>
      <c r="P97" s="99"/>
      <c r="Q97" s="99"/>
      <c r="R97" s="103">
        <f t="shared" si="12"/>
        <v>0</v>
      </c>
      <c r="S97" s="467"/>
      <c r="T97" s="412"/>
      <c r="U97" s="404"/>
      <c r="V97" s="415"/>
    </row>
    <row r="98" spans="1:22">
      <c r="A98" s="398"/>
      <c r="B98" s="404"/>
      <c r="C98" s="288"/>
      <c r="E98" s="108"/>
      <c r="F98" s="99"/>
      <c r="G98" s="99"/>
      <c r="H98" s="99"/>
      <c r="I98" s="99"/>
      <c r="J98" s="103"/>
      <c r="K98" s="467"/>
      <c r="L98" s="99">
        <f>'5- Identificación de Riesgos'!I98</f>
        <v>0</v>
      </c>
      <c r="M98" s="108"/>
      <c r="N98" s="99"/>
      <c r="O98" s="99"/>
      <c r="P98" s="99"/>
      <c r="Q98" s="99"/>
      <c r="R98" s="103">
        <f t="shared" si="12"/>
        <v>0</v>
      </c>
      <c r="S98" s="467"/>
      <c r="T98" s="412"/>
      <c r="U98" s="404"/>
      <c r="V98" s="415"/>
    </row>
    <row r="99" spans="1:22">
      <c r="A99" s="470"/>
      <c r="B99" s="405"/>
      <c r="C99" s="288"/>
      <c r="E99" s="120"/>
      <c r="F99" s="100"/>
      <c r="G99" s="100"/>
      <c r="H99" s="100"/>
      <c r="I99" s="100"/>
      <c r="J99" s="104"/>
      <c r="K99" s="468"/>
      <c r="L99" s="99">
        <f>'5- Identificación de Riesgos'!I99</f>
        <v>0</v>
      </c>
      <c r="M99" s="120"/>
      <c r="N99" s="100"/>
      <c r="O99" s="100"/>
      <c r="P99" s="100"/>
      <c r="Q99" s="100"/>
      <c r="R99" s="104">
        <f t="shared" si="12"/>
        <v>0</v>
      </c>
      <c r="S99" s="468"/>
      <c r="T99" s="413"/>
      <c r="U99" s="405"/>
      <c r="V99" s="416"/>
    </row>
    <row r="100" spans="1:22" ht="409.6" customHeight="1">
      <c r="A100" s="469">
        <f>'5- Identificación de Riesgos'!A100</f>
        <v>10</v>
      </c>
      <c r="B100" s="407" t="str">
        <f>'5- Identificación de Riesgos'!B100</f>
        <v>Recibir dádivas o beneficios a nombre propio o de terceros para  desviar recursos, no presentar o presentar reportes con información no veraz</v>
      </c>
      <c r="C100" s="288" t="str">
        <f>'5- Identificación de Riesgos'!D100</f>
        <v>1. Insuficientes programas de capacitación para la toma de conciencia debido al desconocimiento de l ley antisoborno (ISO 37001:2016), Plan Anticorrupción y  de los  valores y principios propios de la entidad</v>
      </c>
      <c r="E100" s="283" t="s">
        <v>588</v>
      </c>
      <c r="F100" s="101" t="s">
        <v>425</v>
      </c>
      <c r="G100" s="101" t="s">
        <v>425</v>
      </c>
      <c r="H100" s="101" t="s">
        <v>425</v>
      </c>
      <c r="I100" s="101" t="s">
        <v>425</v>
      </c>
      <c r="J100" s="102">
        <f t="shared" si="9"/>
        <v>1</v>
      </c>
      <c r="K100" s="466">
        <f>AVERAGE(J100:J109)</f>
        <v>1</v>
      </c>
      <c r="L100" s="99" t="str">
        <f>'5- Identificación de Riesgos'!I100</f>
        <v>Afectación de reputacion,imagén,  credibilidad, satisfacción de usuarios y PI</v>
      </c>
      <c r="M100" s="106"/>
      <c r="N100" s="98"/>
      <c r="O100" s="98"/>
      <c r="P100" s="98"/>
      <c r="Q100" s="98"/>
      <c r="R100" s="102">
        <f t="shared" ref="R100:R139" si="15">SUM(COUNTIF(N100,"SI")*25%,COUNTIF(O100,"SI")*40%,COUNTIF(P100,"SI")*25%,COUNTIF(Q100,"SI")*10%)</f>
        <v>0</v>
      </c>
      <c r="S100" s="466">
        <f t="shared" ref="S100" si="16">AVERAGE(R100:R109)</f>
        <v>0</v>
      </c>
      <c r="T100" s="411"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06"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Mayor - 4</v>
      </c>
      <c r="V100" s="465" t="str">
        <f>CONCATENATE(VLOOKUP((LEFT(T100,LEN(T100)-4)&amp;LEFT(U100,LEN(U100)-4)),'9- Matriz de Calor '!$D$18:$E$42,2,0)," - ",RIGHT(T100,1)*RIGHT(U100,1))</f>
        <v>Alto  - 4</v>
      </c>
    </row>
    <row r="101" spans="1:22" ht="210">
      <c r="A101" s="398"/>
      <c r="B101" s="404"/>
      <c r="C101" s="288" t="str">
        <f>'5- Identificación de Riesgos'!D101</f>
        <v>2. Desconocimiento y no aplicación del Código de Ética y Buen Gobierno</v>
      </c>
      <c r="E101" s="290" t="s">
        <v>460</v>
      </c>
      <c r="F101" s="101" t="s">
        <v>425</v>
      </c>
      <c r="G101" s="101" t="s">
        <v>425</v>
      </c>
      <c r="H101" s="101" t="s">
        <v>425</v>
      </c>
      <c r="I101" s="101" t="s">
        <v>425</v>
      </c>
      <c r="J101" s="103">
        <f t="shared" si="9"/>
        <v>1</v>
      </c>
      <c r="K101" s="467"/>
      <c r="L101" s="99" t="str">
        <f>'5- Identificación de Riesgos'!I101</f>
        <v>Afectación Económica</v>
      </c>
      <c r="M101" s="166"/>
      <c r="N101" s="99"/>
      <c r="O101" s="99"/>
      <c r="P101" s="99"/>
      <c r="Q101" s="99"/>
      <c r="R101" s="103">
        <f t="shared" si="15"/>
        <v>0</v>
      </c>
      <c r="S101" s="467"/>
      <c r="T101" s="412"/>
      <c r="U101" s="404"/>
      <c r="V101" s="415"/>
    </row>
    <row r="102" spans="1:22" ht="210">
      <c r="A102" s="398"/>
      <c r="B102" s="404"/>
      <c r="C102" s="288" t="str">
        <f>'5- Identificación de Riesgos'!D102</f>
        <v>3. Carencia de compromiso  y transparencia de los servidores judiciales</v>
      </c>
      <c r="E102" s="109" t="s">
        <v>461</v>
      </c>
      <c r="F102" s="99" t="s">
        <v>425</v>
      </c>
      <c r="G102" s="99" t="s">
        <v>425</v>
      </c>
      <c r="H102" s="99" t="s">
        <v>425</v>
      </c>
      <c r="I102" s="99" t="s">
        <v>425</v>
      </c>
      <c r="J102" s="103">
        <f t="shared" si="9"/>
        <v>1</v>
      </c>
      <c r="K102" s="467"/>
      <c r="L102" s="99">
        <f>'5- Identificación de Riesgos'!I102</f>
        <v>0</v>
      </c>
      <c r="M102" s="107"/>
      <c r="N102" s="101"/>
      <c r="O102" s="101"/>
      <c r="P102" s="101"/>
      <c r="Q102" s="101"/>
      <c r="R102" s="103">
        <f t="shared" si="15"/>
        <v>0</v>
      </c>
      <c r="S102" s="467"/>
      <c r="T102" s="412"/>
      <c r="U102" s="404"/>
      <c r="V102" s="415"/>
    </row>
    <row r="103" spans="1:22">
      <c r="A103" s="398"/>
      <c r="B103" s="404"/>
      <c r="C103" s="288"/>
      <c r="E103" s="109"/>
      <c r="F103" s="99"/>
      <c r="G103" s="99"/>
      <c r="H103" s="99"/>
      <c r="I103" s="99"/>
      <c r="J103" s="103"/>
      <c r="K103" s="467"/>
      <c r="L103" s="99">
        <f>'5- Identificación de Riesgos'!I103</f>
        <v>0</v>
      </c>
      <c r="M103" s="108"/>
      <c r="N103" s="99"/>
      <c r="O103" s="99"/>
      <c r="P103" s="99"/>
      <c r="Q103" s="99"/>
      <c r="R103" s="103">
        <f t="shared" si="15"/>
        <v>0</v>
      </c>
      <c r="S103" s="467"/>
      <c r="T103" s="412"/>
      <c r="U103" s="404"/>
      <c r="V103" s="415"/>
    </row>
    <row r="104" spans="1:22">
      <c r="A104" s="398"/>
      <c r="B104" s="404"/>
      <c r="C104" s="288"/>
      <c r="E104" s="108"/>
      <c r="F104" s="99"/>
      <c r="G104" s="99"/>
      <c r="H104" s="99"/>
      <c r="I104" s="99"/>
      <c r="J104" s="103"/>
      <c r="K104" s="467"/>
      <c r="L104" s="99">
        <f>'5- Identificación de Riesgos'!I104</f>
        <v>0</v>
      </c>
      <c r="M104" s="108"/>
      <c r="N104" s="99"/>
      <c r="O104" s="99"/>
      <c r="P104" s="99"/>
      <c r="Q104" s="99"/>
      <c r="R104" s="103">
        <f t="shared" si="15"/>
        <v>0</v>
      </c>
      <c r="S104" s="467"/>
      <c r="T104" s="412"/>
      <c r="U104" s="404"/>
      <c r="V104" s="415"/>
    </row>
    <row r="105" spans="1:22">
      <c r="A105" s="398"/>
      <c r="B105" s="404"/>
      <c r="C105" s="288"/>
      <c r="E105" s="108"/>
      <c r="F105" s="99"/>
      <c r="G105" s="99"/>
      <c r="H105" s="99"/>
      <c r="I105" s="99"/>
      <c r="J105" s="103"/>
      <c r="K105" s="467"/>
      <c r="L105" s="99">
        <f>'5- Identificación de Riesgos'!I105</f>
        <v>0</v>
      </c>
      <c r="M105" s="108"/>
      <c r="N105" s="99"/>
      <c r="O105" s="99"/>
      <c r="P105" s="99"/>
      <c r="Q105" s="99"/>
      <c r="R105" s="103">
        <f t="shared" si="15"/>
        <v>0</v>
      </c>
      <c r="S105" s="467"/>
      <c r="T105" s="412"/>
      <c r="U105" s="404"/>
      <c r="V105" s="415"/>
    </row>
    <row r="106" spans="1:22">
      <c r="A106" s="398"/>
      <c r="B106" s="404"/>
      <c r="C106" s="288"/>
      <c r="E106" s="108"/>
      <c r="F106" s="99"/>
      <c r="G106" s="99"/>
      <c r="H106" s="99"/>
      <c r="I106" s="99"/>
      <c r="J106" s="103"/>
      <c r="K106" s="467"/>
      <c r="L106" s="99">
        <f>'5- Identificación de Riesgos'!I106</f>
        <v>0</v>
      </c>
      <c r="M106" s="108"/>
      <c r="N106" s="99"/>
      <c r="O106" s="99"/>
      <c r="P106" s="99"/>
      <c r="Q106" s="99"/>
      <c r="R106" s="103">
        <f t="shared" si="15"/>
        <v>0</v>
      </c>
      <c r="S106" s="467"/>
      <c r="T106" s="412"/>
      <c r="U106" s="404"/>
      <c r="V106" s="415"/>
    </row>
    <row r="107" spans="1:22">
      <c r="A107" s="398"/>
      <c r="B107" s="404"/>
      <c r="C107" s="288"/>
      <c r="E107" s="108"/>
      <c r="F107" s="99"/>
      <c r="G107" s="99"/>
      <c r="H107" s="99"/>
      <c r="I107" s="99"/>
      <c r="J107" s="103"/>
      <c r="K107" s="467"/>
      <c r="L107" s="99">
        <f>'5- Identificación de Riesgos'!I107</f>
        <v>0</v>
      </c>
      <c r="M107" s="108"/>
      <c r="N107" s="99"/>
      <c r="O107" s="99"/>
      <c r="P107" s="99"/>
      <c r="Q107" s="99"/>
      <c r="R107" s="103">
        <f t="shared" si="15"/>
        <v>0</v>
      </c>
      <c r="S107" s="467"/>
      <c r="T107" s="412"/>
      <c r="U107" s="404"/>
      <c r="V107" s="415"/>
    </row>
    <row r="108" spans="1:22">
      <c r="A108" s="398"/>
      <c r="B108" s="404"/>
      <c r="C108" s="288"/>
      <c r="E108" s="108"/>
      <c r="F108" s="99"/>
      <c r="G108" s="99"/>
      <c r="H108" s="99"/>
      <c r="I108" s="99"/>
      <c r="J108" s="103"/>
      <c r="K108" s="467"/>
      <c r="L108" s="99">
        <f>'5- Identificación de Riesgos'!I108</f>
        <v>0</v>
      </c>
      <c r="M108" s="108"/>
      <c r="N108" s="99"/>
      <c r="O108" s="99"/>
      <c r="P108" s="99"/>
      <c r="Q108" s="99"/>
      <c r="R108" s="103">
        <f t="shared" si="15"/>
        <v>0</v>
      </c>
      <c r="S108" s="467"/>
      <c r="T108" s="412"/>
      <c r="U108" s="404"/>
      <c r="V108" s="415"/>
    </row>
    <row r="109" spans="1:22">
      <c r="A109" s="470"/>
      <c r="B109" s="405"/>
      <c r="C109" s="288"/>
      <c r="E109" s="120"/>
      <c r="F109" s="100"/>
      <c r="G109" s="100"/>
      <c r="H109" s="100"/>
      <c r="I109" s="100"/>
      <c r="J109" s="104"/>
      <c r="K109" s="468"/>
      <c r="L109" s="99">
        <f>'5- Identificación de Riesgos'!I109</f>
        <v>0</v>
      </c>
      <c r="M109" s="120"/>
      <c r="N109" s="100"/>
      <c r="O109" s="100"/>
      <c r="P109" s="100"/>
      <c r="Q109" s="100"/>
      <c r="R109" s="104">
        <f t="shared" si="15"/>
        <v>0</v>
      </c>
      <c r="S109" s="468"/>
      <c r="T109" s="413"/>
      <c r="U109" s="405"/>
      <c r="V109" s="416"/>
    </row>
    <row r="110" spans="1:22" ht="409.6" customHeight="1">
      <c r="A110" s="469">
        <f>'5- Identificación de Riesgos'!A110</f>
        <v>11</v>
      </c>
      <c r="B110" s="407" t="str">
        <f>'5- Identificación de Riesgos'!B110</f>
        <v>Recibir dádivas o beneficios a nombre propio o de terceros para de manera intencional ocultar, traspapelar, suprimir, deshacerse o perder documentos de una historia clínica ocupacional o dictamen por concepto de aptitud laboral.</v>
      </c>
      <c r="C110" s="288" t="str">
        <f>'5- Identificación de Riesgos'!D110</f>
        <v>1. Insuficientes programas de capacitación para la toma de conciencia debido al desconocimiento de l ley antisoborno (ISO 37001:2016), Plan Anticorrupción y  de los  valores y principios propios de la entidad</v>
      </c>
      <c r="E110" s="283" t="s">
        <v>589</v>
      </c>
      <c r="F110" s="101" t="s">
        <v>425</v>
      </c>
      <c r="G110" s="101" t="s">
        <v>425</v>
      </c>
      <c r="H110" s="101" t="s">
        <v>425</v>
      </c>
      <c r="I110" s="101" t="s">
        <v>425</v>
      </c>
      <c r="J110" s="102">
        <f t="shared" si="9"/>
        <v>1</v>
      </c>
      <c r="K110" s="466">
        <f>AVERAGE(J110:J113)</f>
        <v>1</v>
      </c>
      <c r="L110" s="99" t="str">
        <f>'5- Identificación de Riesgos'!I110</f>
        <v>Afectación de reputacion,imagén,  credibilidad, satisfacción de usuarios y PI</v>
      </c>
      <c r="M110" s="106"/>
      <c r="N110" s="98"/>
      <c r="O110" s="98"/>
      <c r="P110" s="98"/>
      <c r="Q110" s="98"/>
      <c r="R110" s="102">
        <f t="shared" si="15"/>
        <v>0</v>
      </c>
      <c r="S110" s="466">
        <f t="shared" ref="S110" si="17">AVERAGE(R110:R119)</f>
        <v>0</v>
      </c>
      <c r="T110" s="411"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406"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Mayor - 4</v>
      </c>
      <c r="V110" s="465" t="str">
        <f>CONCATENATE(VLOOKUP((LEFT(T110,LEN(T110)-4)&amp;LEFT(U110,LEN(U110)-4)),'9- Matriz de Calor '!$D$18:$E$42,2,0)," - ",RIGHT(T110,1)*RIGHT(U110,1))</f>
        <v>Alto  - 4</v>
      </c>
    </row>
    <row r="111" spans="1:22" ht="210">
      <c r="A111" s="398"/>
      <c r="B111" s="404"/>
      <c r="C111" s="288" t="str">
        <f>'5- Identificación de Riesgos'!D111</f>
        <v>2. Desconocimiento y no aplicación del Código de Ética y Buen Gobierno</v>
      </c>
      <c r="E111" s="290" t="s">
        <v>460</v>
      </c>
      <c r="F111" s="101" t="s">
        <v>425</v>
      </c>
      <c r="G111" s="101" t="s">
        <v>425</v>
      </c>
      <c r="H111" s="101" t="s">
        <v>425</v>
      </c>
      <c r="I111" s="101" t="s">
        <v>425</v>
      </c>
      <c r="J111" s="103">
        <f t="shared" si="9"/>
        <v>1</v>
      </c>
      <c r="K111" s="467"/>
      <c r="L111" s="99" t="str">
        <f>'5- Identificación de Riesgos'!I111</f>
        <v>Afectación Económica</v>
      </c>
      <c r="M111" s="166"/>
      <c r="N111" s="99"/>
      <c r="O111" s="99"/>
      <c r="P111" s="99"/>
      <c r="Q111" s="99"/>
      <c r="R111" s="103">
        <f t="shared" si="15"/>
        <v>0</v>
      </c>
      <c r="S111" s="467"/>
      <c r="T111" s="412"/>
      <c r="U111" s="404"/>
      <c r="V111" s="415"/>
    </row>
    <row r="112" spans="1:22" ht="210">
      <c r="A112" s="398"/>
      <c r="B112" s="404"/>
      <c r="C112" s="288" t="str">
        <f>'5- Identificación de Riesgos'!D112</f>
        <v>3. Carencia de compromiso  y transparencia de los servidores judiciales</v>
      </c>
      <c r="E112" s="109" t="s">
        <v>461</v>
      </c>
      <c r="F112" s="99" t="s">
        <v>425</v>
      </c>
      <c r="G112" s="99" t="s">
        <v>425</v>
      </c>
      <c r="H112" s="99" t="s">
        <v>425</v>
      </c>
      <c r="I112" s="99" t="s">
        <v>425</v>
      </c>
      <c r="J112" s="103">
        <f t="shared" si="9"/>
        <v>1</v>
      </c>
      <c r="K112" s="467"/>
      <c r="L112" s="99">
        <f>'5- Identificación de Riesgos'!I112</f>
        <v>0</v>
      </c>
      <c r="M112" s="107"/>
      <c r="N112" s="101"/>
      <c r="O112" s="101"/>
      <c r="P112" s="101"/>
      <c r="Q112" s="101"/>
      <c r="R112" s="103">
        <f t="shared" si="15"/>
        <v>0</v>
      </c>
      <c r="S112" s="467"/>
      <c r="T112" s="412"/>
      <c r="U112" s="404"/>
      <c r="V112" s="415"/>
    </row>
    <row r="113" spans="1:22" ht="409.6" customHeight="1">
      <c r="A113" s="398"/>
      <c r="B113" s="404"/>
      <c r="C113" s="288" t="str">
        <f>'5- Identificación de Riesgos'!D113</f>
        <v>4. Deficiencia de  controles en el trámite  de los documentos</v>
      </c>
      <c r="E113" s="109" t="s">
        <v>462</v>
      </c>
      <c r="F113" s="99" t="s">
        <v>425</v>
      </c>
      <c r="G113" s="99" t="s">
        <v>425</v>
      </c>
      <c r="H113" s="99" t="s">
        <v>425</v>
      </c>
      <c r="I113" s="99" t="s">
        <v>425</v>
      </c>
      <c r="J113" s="103">
        <f t="shared" si="9"/>
        <v>1</v>
      </c>
      <c r="K113" s="467"/>
      <c r="L113" s="99">
        <f>'5- Identificación de Riesgos'!I113</f>
        <v>0</v>
      </c>
      <c r="M113" s="108"/>
      <c r="N113" s="99"/>
      <c r="O113" s="99"/>
      <c r="P113" s="99"/>
      <c r="Q113" s="99"/>
      <c r="R113" s="103">
        <f t="shared" si="15"/>
        <v>0</v>
      </c>
      <c r="S113" s="467"/>
      <c r="T113" s="412"/>
      <c r="U113" s="404"/>
      <c r="V113" s="415"/>
    </row>
    <row r="114" spans="1:22">
      <c r="A114" s="398"/>
      <c r="B114" s="404"/>
      <c r="C114" s="288"/>
      <c r="E114" s="108"/>
      <c r="F114" s="99"/>
      <c r="G114" s="99"/>
      <c r="H114" s="99"/>
      <c r="I114" s="99"/>
      <c r="J114" s="103"/>
      <c r="K114" s="467"/>
      <c r="L114" s="99">
        <f>'5- Identificación de Riesgos'!I114</f>
        <v>0</v>
      </c>
      <c r="M114" s="108"/>
      <c r="N114" s="99"/>
      <c r="O114" s="99"/>
      <c r="P114" s="99"/>
      <c r="Q114" s="99"/>
      <c r="R114" s="103">
        <f t="shared" si="15"/>
        <v>0</v>
      </c>
      <c r="S114" s="467"/>
      <c r="T114" s="412"/>
      <c r="U114" s="404"/>
      <c r="V114" s="415"/>
    </row>
    <row r="115" spans="1:22">
      <c r="A115" s="398"/>
      <c r="B115" s="404"/>
      <c r="C115" s="288"/>
      <c r="E115" s="108"/>
      <c r="F115" s="99"/>
      <c r="G115" s="99"/>
      <c r="H115" s="99"/>
      <c r="I115" s="99"/>
      <c r="J115" s="103"/>
      <c r="K115" s="467"/>
      <c r="L115" s="99">
        <f>'5- Identificación de Riesgos'!I115</f>
        <v>0</v>
      </c>
      <c r="M115" s="108"/>
      <c r="N115" s="99"/>
      <c r="O115" s="99"/>
      <c r="P115" s="99"/>
      <c r="Q115" s="99"/>
      <c r="R115" s="103">
        <f t="shared" si="15"/>
        <v>0</v>
      </c>
      <c r="S115" s="467"/>
      <c r="T115" s="412"/>
      <c r="U115" s="404"/>
      <c r="V115" s="415"/>
    </row>
    <row r="116" spans="1:22">
      <c r="A116" s="398"/>
      <c r="B116" s="404"/>
      <c r="C116" s="288"/>
      <c r="E116" s="108"/>
      <c r="F116" s="99"/>
      <c r="G116" s="99"/>
      <c r="H116" s="99"/>
      <c r="I116" s="99"/>
      <c r="J116" s="103"/>
      <c r="K116" s="467"/>
      <c r="L116" s="99">
        <f>'5- Identificación de Riesgos'!I116</f>
        <v>0</v>
      </c>
      <c r="M116" s="108"/>
      <c r="N116" s="99"/>
      <c r="O116" s="99"/>
      <c r="P116" s="99"/>
      <c r="Q116" s="99"/>
      <c r="R116" s="103">
        <f t="shared" si="15"/>
        <v>0</v>
      </c>
      <c r="S116" s="467"/>
      <c r="T116" s="412"/>
      <c r="U116" s="404"/>
      <c r="V116" s="415"/>
    </row>
    <row r="117" spans="1:22">
      <c r="A117" s="398"/>
      <c r="B117" s="404"/>
      <c r="C117" s="288"/>
      <c r="E117" s="108"/>
      <c r="F117" s="99"/>
      <c r="G117" s="99"/>
      <c r="H117" s="99"/>
      <c r="I117" s="99"/>
      <c r="J117" s="103"/>
      <c r="K117" s="467"/>
      <c r="L117" s="99">
        <f>'5- Identificación de Riesgos'!I117</f>
        <v>0</v>
      </c>
      <c r="M117" s="108"/>
      <c r="N117" s="99"/>
      <c r="O117" s="99"/>
      <c r="P117" s="99"/>
      <c r="Q117" s="99"/>
      <c r="R117" s="103">
        <f t="shared" si="15"/>
        <v>0</v>
      </c>
      <c r="S117" s="467"/>
      <c r="T117" s="412"/>
      <c r="U117" s="404"/>
      <c r="V117" s="415"/>
    </row>
    <row r="118" spans="1:22">
      <c r="A118" s="398"/>
      <c r="B118" s="404"/>
      <c r="C118" s="288"/>
      <c r="E118" s="108"/>
      <c r="F118" s="99"/>
      <c r="G118" s="99"/>
      <c r="H118" s="99"/>
      <c r="I118" s="99"/>
      <c r="J118" s="103"/>
      <c r="K118" s="467"/>
      <c r="L118" s="99">
        <f>'5- Identificación de Riesgos'!I118</f>
        <v>0</v>
      </c>
      <c r="M118" s="108"/>
      <c r="N118" s="99"/>
      <c r="O118" s="99"/>
      <c r="P118" s="99"/>
      <c r="Q118" s="99"/>
      <c r="R118" s="103">
        <f t="shared" si="15"/>
        <v>0</v>
      </c>
      <c r="S118" s="467"/>
      <c r="T118" s="412"/>
      <c r="U118" s="404"/>
      <c r="V118" s="415"/>
    </row>
    <row r="119" spans="1:22">
      <c r="A119" s="470"/>
      <c r="B119" s="501"/>
      <c r="C119" s="288"/>
      <c r="E119" s="120"/>
      <c r="F119" s="100"/>
      <c r="G119" s="100"/>
      <c r="H119" s="100"/>
      <c r="I119" s="100"/>
      <c r="J119" s="104"/>
      <c r="K119" s="468"/>
      <c r="L119" s="99">
        <f>'5- Identificación de Riesgos'!I119</f>
        <v>0</v>
      </c>
      <c r="M119" s="120"/>
      <c r="N119" s="100"/>
      <c r="O119" s="100"/>
      <c r="P119" s="100"/>
      <c r="Q119" s="100"/>
      <c r="R119" s="104">
        <f t="shared" si="15"/>
        <v>0</v>
      </c>
      <c r="S119" s="468"/>
      <c r="T119" s="413"/>
      <c r="U119" s="405"/>
      <c r="V119" s="416"/>
    </row>
    <row r="120" spans="1:22" ht="210">
      <c r="A120" s="469">
        <f>'5- Identificación de Riesgos'!A120</f>
        <v>12</v>
      </c>
      <c r="B120" s="406" t="str">
        <f>'5- Identificación de Riesgos'!B120</f>
        <v>Ofrecer, prometer y entregar, aceptar o solicitar una ventaja indebida  para influir o direccionar  la formulación de   requisitos habilitantes y/o técnicos  para satisfacer un interés personal, de manera directa, indirecta o interpuesta por otras personas</v>
      </c>
      <c r="C120" s="288" t="str">
        <f>'5- Identificación de Riesgos'!D120</f>
        <v>1. Falta de ética de los servidores públicos (Debilidades en principios y valores)</v>
      </c>
      <c r="E120" s="109" t="s">
        <v>461</v>
      </c>
      <c r="F120" s="101" t="s">
        <v>425</v>
      </c>
      <c r="G120" s="101" t="s">
        <v>425</v>
      </c>
      <c r="H120" s="101" t="s">
        <v>425</v>
      </c>
      <c r="I120" s="101" t="s">
        <v>425</v>
      </c>
      <c r="J120" s="102">
        <f t="shared" si="9"/>
        <v>1</v>
      </c>
      <c r="K120" s="466">
        <f>AVERAGE(J120:J129)</f>
        <v>1</v>
      </c>
      <c r="L120" s="99" t="str">
        <f>'5- Identificación de Riesgos'!I120</f>
        <v>Afectación de reputacion,imagén,  credibilidad, satisfacción de usuarios y PI</v>
      </c>
      <c r="M120" s="106"/>
      <c r="N120" s="98"/>
      <c r="O120" s="98"/>
      <c r="P120" s="98"/>
      <c r="Q120" s="98"/>
      <c r="R120" s="102">
        <f t="shared" si="15"/>
        <v>0</v>
      </c>
      <c r="S120" s="466">
        <f t="shared" ref="S120" si="18">AVERAGE(R120:R129)</f>
        <v>0</v>
      </c>
      <c r="T120" s="411"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406"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Moderado - 3</v>
      </c>
      <c r="V120" s="465" t="str">
        <f>CONCATENATE(VLOOKUP((LEFT(T120,LEN(T120)-4)&amp;LEFT(U120,LEN(U120)-4)),'9- Matriz de Calor '!$D$18:$E$42,2,0)," - ",RIGHT(T120,1)*RIGHT(U120,1))</f>
        <v>Moderado - 3</v>
      </c>
    </row>
    <row r="121" spans="1:22" ht="85.5" customHeight="1">
      <c r="A121" s="398"/>
      <c r="B121" s="404"/>
      <c r="C121" s="288" t="str">
        <f>'5- Identificación de Riesgos'!D121</f>
        <v>2. Falta de ética de terceros interesados  (Debilidades principios y valores)</v>
      </c>
      <c r="E121" s="503" t="s">
        <v>463</v>
      </c>
      <c r="F121" s="476" t="s">
        <v>425</v>
      </c>
      <c r="G121" s="476" t="s">
        <v>425</v>
      </c>
      <c r="H121" s="476" t="s">
        <v>425</v>
      </c>
      <c r="I121" s="476" t="s">
        <v>425</v>
      </c>
      <c r="J121" s="477">
        <f t="shared" si="9"/>
        <v>1</v>
      </c>
      <c r="K121" s="467"/>
      <c r="L121" s="99" t="str">
        <f>'5- Identificación de Riesgos'!I121</f>
        <v>Afectación Económica</v>
      </c>
      <c r="M121" s="166"/>
      <c r="N121" s="99"/>
      <c r="O121" s="99"/>
      <c r="P121" s="99"/>
      <c r="Q121" s="99"/>
      <c r="R121" s="103">
        <f t="shared" si="15"/>
        <v>0</v>
      </c>
      <c r="S121" s="467"/>
      <c r="T121" s="412"/>
      <c r="U121" s="404"/>
      <c r="V121" s="415"/>
    </row>
    <row r="122" spans="1:22" ht="139.5" customHeight="1">
      <c r="A122" s="398"/>
      <c r="B122" s="404"/>
      <c r="C122" s="288" t="str">
        <f>'5- Identificación de Riesgos'!D122</f>
        <v>3. Debilidades en los controles de los procedimientos de estructuración de los procesos de contratación</v>
      </c>
      <c r="E122" s="460"/>
      <c r="F122" s="406"/>
      <c r="G122" s="406"/>
      <c r="H122" s="406"/>
      <c r="I122" s="406"/>
      <c r="J122" s="466"/>
      <c r="K122" s="467"/>
      <c r="L122" s="99" t="str">
        <f>'5- Identificación de Riesgos'!I122</f>
        <v>Incumplimiento de las metas establecidas</v>
      </c>
      <c r="M122" s="107"/>
      <c r="N122" s="101"/>
      <c r="O122" s="101"/>
      <c r="P122" s="101"/>
      <c r="Q122" s="101"/>
      <c r="R122" s="103">
        <f t="shared" si="15"/>
        <v>0</v>
      </c>
      <c r="S122" s="467"/>
      <c r="T122" s="412"/>
      <c r="U122" s="404"/>
      <c r="V122" s="415"/>
    </row>
    <row r="123" spans="1:22">
      <c r="A123" s="398"/>
      <c r="B123" s="404"/>
      <c r="C123" s="288"/>
      <c r="E123" s="108"/>
      <c r="F123" s="99"/>
      <c r="G123" s="99"/>
      <c r="H123" s="99"/>
      <c r="I123" s="99"/>
      <c r="J123" s="103"/>
      <c r="K123" s="467"/>
      <c r="L123" s="99">
        <f>'5- Identificación de Riesgos'!I123</f>
        <v>0</v>
      </c>
      <c r="M123" s="108"/>
      <c r="N123" s="99"/>
      <c r="O123" s="99"/>
      <c r="P123" s="99"/>
      <c r="Q123" s="99"/>
      <c r="R123" s="103">
        <f t="shared" si="15"/>
        <v>0</v>
      </c>
      <c r="S123" s="467"/>
      <c r="T123" s="412"/>
      <c r="U123" s="404"/>
      <c r="V123" s="415"/>
    </row>
    <row r="124" spans="1:22">
      <c r="A124" s="398"/>
      <c r="B124" s="404"/>
      <c r="C124" s="288"/>
      <c r="E124" s="108"/>
      <c r="F124" s="99"/>
      <c r="G124" s="99"/>
      <c r="H124" s="99"/>
      <c r="I124" s="99"/>
      <c r="J124" s="103"/>
      <c r="K124" s="467"/>
      <c r="L124" s="99">
        <f>'5- Identificación de Riesgos'!I124</f>
        <v>0</v>
      </c>
      <c r="M124" s="108"/>
      <c r="N124" s="99"/>
      <c r="O124" s="99"/>
      <c r="P124" s="99"/>
      <c r="Q124" s="99"/>
      <c r="R124" s="103">
        <f t="shared" si="15"/>
        <v>0</v>
      </c>
      <c r="S124" s="467"/>
      <c r="T124" s="412"/>
      <c r="U124" s="404"/>
      <c r="V124" s="415"/>
    </row>
    <row r="125" spans="1:22">
      <c r="A125" s="398"/>
      <c r="B125" s="404"/>
      <c r="C125" s="288"/>
      <c r="E125" s="108"/>
      <c r="F125" s="99"/>
      <c r="G125" s="99"/>
      <c r="H125" s="99"/>
      <c r="I125" s="99"/>
      <c r="J125" s="103"/>
      <c r="K125" s="467"/>
      <c r="L125" s="99">
        <f>'5- Identificación de Riesgos'!I125</f>
        <v>0</v>
      </c>
      <c r="M125" s="108"/>
      <c r="N125" s="99"/>
      <c r="O125" s="99"/>
      <c r="P125" s="99"/>
      <c r="Q125" s="99"/>
      <c r="R125" s="103">
        <f t="shared" si="15"/>
        <v>0</v>
      </c>
      <c r="S125" s="467"/>
      <c r="T125" s="412"/>
      <c r="U125" s="404"/>
      <c r="V125" s="415"/>
    </row>
    <row r="126" spans="1:22">
      <c r="A126" s="398"/>
      <c r="B126" s="404"/>
      <c r="C126" s="288"/>
      <c r="E126" s="108"/>
      <c r="F126" s="99"/>
      <c r="G126" s="99"/>
      <c r="H126" s="99"/>
      <c r="I126" s="99"/>
      <c r="J126" s="103"/>
      <c r="K126" s="467"/>
      <c r="L126" s="99">
        <f>'5- Identificación de Riesgos'!I126</f>
        <v>0</v>
      </c>
      <c r="M126" s="108"/>
      <c r="N126" s="99"/>
      <c r="O126" s="99"/>
      <c r="P126" s="99"/>
      <c r="Q126" s="99"/>
      <c r="R126" s="103">
        <f t="shared" si="15"/>
        <v>0</v>
      </c>
      <c r="S126" s="467"/>
      <c r="T126" s="412"/>
      <c r="U126" s="404"/>
      <c r="V126" s="415"/>
    </row>
    <row r="127" spans="1:22">
      <c r="A127" s="398"/>
      <c r="B127" s="404"/>
      <c r="C127" s="288"/>
      <c r="E127" s="108"/>
      <c r="F127" s="99"/>
      <c r="G127" s="99"/>
      <c r="H127" s="99"/>
      <c r="I127" s="99"/>
      <c r="J127" s="103"/>
      <c r="K127" s="467"/>
      <c r="L127" s="99">
        <f>'5- Identificación de Riesgos'!I127</f>
        <v>0</v>
      </c>
      <c r="M127" s="108"/>
      <c r="N127" s="99"/>
      <c r="O127" s="99"/>
      <c r="P127" s="99"/>
      <c r="Q127" s="99"/>
      <c r="R127" s="103">
        <f t="shared" si="15"/>
        <v>0</v>
      </c>
      <c r="S127" s="467"/>
      <c r="T127" s="412"/>
      <c r="U127" s="404"/>
      <c r="V127" s="415"/>
    </row>
    <row r="128" spans="1:22">
      <c r="A128" s="398"/>
      <c r="B128" s="404"/>
      <c r="C128" s="288"/>
      <c r="E128" s="108"/>
      <c r="F128" s="99"/>
      <c r="G128" s="99"/>
      <c r="H128" s="99"/>
      <c r="I128" s="99"/>
      <c r="J128" s="103"/>
      <c r="K128" s="467"/>
      <c r="L128" s="99">
        <f>'5- Identificación de Riesgos'!I128</f>
        <v>0</v>
      </c>
      <c r="M128" s="108"/>
      <c r="N128" s="99"/>
      <c r="O128" s="99"/>
      <c r="P128" s="99"/>
      <c r="Q128" s="99"/>
      <c r="R128" s="103">
        <f t="shared" si="15"/>
        <v>0</v>
      </c>
      <c r="S128" s="467"/>
      <c r="T128" s="412"/>
      <c r="U128" s="404"/>
      <c r="V128" s="415"/>
    </row>
    <row r="129" spans="1:22">
      <c r="A129" s="470"/>
      <c r="B129" s="405"/>
      <c r="C129" s="288"/>
      <c r="E129" s="120"/>
      <c r="F129" s="100"/>
      <c r="G129" s="100"/>
      <c r="H129" s="100"/>
      <c r="I129" s="100"/>
      <c r="J129" s="104"/>
      <c r="K129" s="468"/>
      <c r="L129" s="99">
        <f>'5- Identificación de Riesgos'!I129</f>
        <v>0</v>
      </c>
      <c r="M129" s="120"/>
      <c r="N129" s="100"/>
      <c r="O129" s="100"/>
      <c r="P129" s="100"/>
      <c r="Q129" s="100"/>
      <c r="R129" s="104">
        <f t="shared" si="15"/>
        <v>0</v>
      </c>
      <c r="S129" s="468"/>
      <c r="T129" s="413"/>
      <c r="U129" s="405"/>
      <c r="V129" s="416"/>
    </row>
    <row r="130" spans="1:22" ht="210">
      <c r="A130" s="469">
        <f>'5- Identificación de Riesgos'!A130</f>
        <v>13</v>
      </c>
      <c r="B130" s="407" t="str">
        <f>'5- Identificación de Riesgos'!B130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130" s="288" t="str">
        <f>'5- Identificación de Riesgos'!D130</f>
        <v>1. Falta de ética de los servidores judiciales (Debilidades en principios y valores)</v>
      </c>
      <c r="E130" s="109" t="s">
        <v>461</v>
      </c>
      <c r="F130" s="101" t="s">
        <v>425</v>
      </c>
      <c r="G130" s="101" t="s">
        <v>425</v>
      </c>
      <c r="H130" s="101" t="s">
        <v>425</v>
      </c>
      <c r="I130" s="101" t="s">
        <v>425</v>
      </c>
      <c r="J130" s="102">
        <f t="shared" ref="J130:J131" si="19">COUNTIF(F130:I130,"SI")/4</f>
        <v>1</v>
      </c>
      <c r="K130" s="466">
        <f>AVERAGE(J130:J139)</f>
        <v>1</v>
      </c>
      <c r="L130" s="99" t="str">
        <f>'5- Identificación de Riesgos'!I130</f>
        <v>Afectación Económica</v>
      </c>
      <c r="M130" s="106"/>
      <c r="N130" s="98"/>
      <c r="O130" s="98"/>
      <c r="P130" s="98"/>
      <c r="Q130" s="98"/>
      <c r="R130" s="102">
        <f t="shared" si="15"/>
        <v>0</v>
      </c>
      <c r="S130" s="466">
        <f t="shared" ref="S130" si="20">AVERAGE(R130:R139)</f>
        <v>0</v>
      </c>
      <c r="T130" s="411" t="str">
        <f>CONCATENATE(INDEX('8- Políticas de Administración '!$B$6:$F$10,MATCH(ROUND(IF((RIGHT('5- Identificación de Riesgos'!H130,1)-'6- Valoración Controles'!K130)&lt;1,1,(RIGHT('5- Identificación de Riesgos'!H130,1)-'6- Valoración Controles'!K130)),0),'8- Políticas de Administración '!$F$6:$F$10,0),1)," - ",ROUND(IF((RIGHT('5- Identificación de Riesgos'!H130,1)-'6- Valoración Controles'!K130)&lt;1,1,(RIGHT('5- Identificación de Riesgos'!H1300,1)-'6- Valoración Controles'!K130)),0))</f>
        <v>Muy Baja - 1</v>
      </c>
      <c r="U130" s="406" t="str">
        <f>CONCATENATE(INDEX('8- Políticas de Administración '!$B$17:$F$21,MATCH(ROUND(IF((RIGHT('5- Identificación de Riesgos'!M130,1)-'6- Valoración Controles'!S130)&lt;1,1,(RIGHT('5- Identificación de Riesgos'!M130,1)-'6- Valoración Controles'!S130)),0),'8- Políticas de Administración '!$F$17:$F$21,0),1)," - ",ROUND(IF((RIGHT('5- Identificación de Riesgos'!M130,1)-'6- Valoración Controles'!S130)&lt;1,1,(RIGHT('5- Identificación de Riesgos'!M130,1)-'6- Valoración Controles'!S130)),0))</f>
        <v>Menor - 2</v>
      </c>
      <c r="V130" s="465" t="str">
        <f>CONCATENATE(VLOOKUP((LEFT(T130,LEN(T130)-4)&amp;LEFT(U130,LEN(U130)-4)),'9- Matriz de Calor '!$D$18:$E$42,2,0)," - ",RIGHT(T130,1)*RIGHT(U130,1))</f>
        <v>Bajo - 2</v>
      </c>
    </row>
    <row r="131" spans="1:22" ht="166.5" customHeight="1">
      <c r="A131" s="398"/>
      <c r="B131" s="404"/>
      <c r="C131" s="288" t="str">
        <f>'5- Identificación de Riesgos'!D131</f>
        <v>2. Falta de ética de terceros interesados  (Debilidades principios y valores)</v>
      </c>
      <c r="E131" s="476" t="s">
        <v>464</v>
      </c>
      <c r="F131" s="476" t="s">
        <v>425</v>
      </c>
      <c r="G131" s="476" t="s">
        <v>425</v>
      </c>
      <c r="H131" s="476" t="s">
        <v>425</v>
      </c>
      <c r="I131" s="476" t="s">
        <v>425</v>
      </c>
      <c r="J131" s="477">
        <f t="shared" si="19"/>
        <v>1</v>
      </c>
      <c r="K131" s="467"/>
      <c r="L131" s="99" t="str">
        <f>'5- Identificación de Riesgos'!I131</f>
        <v>Afectación de reputacion,imagén,  credibilidad, satisfacción de usuarios y PI</v>
      </c>
      <c r="M131" s="166"/>
      <c r="N131" s="99"/>
      <c r="O131" s="99"/>
      <c r="P131" s="99"/>
      <c r="Q131" s="99"/>
      <c r="R131" s="103">
        <f t="shared" si="15"/>
        <v>0</v>
      </c>
      <c r="S131" s="467"/>
      <c r="T131" s="412"/>
      <c r="U131" s="404"/>
      <c r="V131" s="415"/>
    </row>
    <row r="132" spans="1:22" ht="223.5" customHeight="1">
      <c r="A132" s="398"/>
      <c r="B132" s="404"/>
      <c r="C132" s="288" t="str">
        <f>'5- Identificación de Riesgos'!D132</f>
        <v>3. Debilidades en los controles de los procedimientos de reporte de incidentes y accidentes de trabajo y de Investigación de incidentes y accidentes de trabajo</v>
      </c>
      <c r="E132" s="406"/>
      <c r="F132" s="406"/>
      <c r="G132" s="406"/>
      <c r="H132" s="406"/>
      <c r="I132" s="406"/>
      <c r="J132" s="466"/>
      <c r="K132" s="467"/>
      <c r="L132" s="99" t="str">
        <f>'5- Identificación de Riesgos'!I132</f>
        <v>Interrupción o afectación en la prestación del servicio judicial</v>
      </c>
      <c r="M132" s="107"/>
      <c r="N132" s="101"/>
      <c r="O132" s="101"/>
      <c r="P132" s="101"/>
      <c r="Q132" s="101"/>
      <c r="R132" s="103">
        <f t="shared" si="15"/>
        <v>0</v>
      </c>
      <c r="S132" s="467"/>
      <c r="T132" s="412"/>
      <c r="U132" s="404"/>
      <c r="V132" s="415"/>
    </row>
    <row r="133" spans="1:22" ht="45">
      <c r="A133" s="398"/>
      <c r="B133" s="404"/>
      <c r="C133" s="288"/>
      <c r="E133" s="108"/>
      <c r="F133" s="99"/>
      <c r="G133" s="99"/>
      <c r="H133" s="99"/>
      <c r="I133" s="99"/>
      <c r="J133" s="103"/>
      <c r="K133" s="467"/>
      <c r="L133" s="99" t="str">
        <f>'5- Identificación de Riesgos'!I133</f>
        <v>Interrupción o afectación en la prestación del servicio administrativo</v>
      </c>
      <c r="M133" s="108"/>
      <c r="N133" s="99"/>
      <c r="O133" s="99"/>
      <c r="P133" s="99"/>
      <c r="Q133" s="99"/>
      <c r="R133" s="103">
        <f t="shared" si="15"/>
        <v>0</v>
      </c>
      <c r="S133" s="467"/>
      <c r="T133" s="412"/>
      <c r="U133" s="404"/>
      <c r="V133" s="415"/>
    </row>
    <row r="134" spans="1:22">
      <c r="A134" s="398"/>
      <c r="B134" s="404"/>
      <c r="C134" s="288"/>
      <c r="E134" s="108"/>
      <c r="F134" s="99"/>
      <c r="G134" s="99"/>
      <c r="H134" s="99"/>
      <c r="I134" s="99"/>
      <c r="J134" s="103"/>
      <c r="K134" s="467"/>
      <c r="L134" s="99">
        <f>'5- Identificación de Riesgos'!I134</f>
        <v>0</v>
      </c>
      <c r="M134" s="108"/>
      <c r="N134" s="99"/>
      <c r="O134" s="99"/>
      <c r="P134" s="99"/>
      <c r="Q134" s="99"/>
      <c r="R134" s="103">
        <f t="shared" si="15"/>
        <v>0</v>
      </c>
      <c r="S134" s="467"/>
      <c r="T134" s="412"/>
      <c r="U134" s="404"/>
      <c r="V134" s="415"/>
    </row>
    <row r="135" spans="1:22">
      <c r="A135" s="398"/>
      <c r="B135" s="404"/>
      <c r="C135" s="288"/>
      <c r="E135" s="108"/>
      <c r="F135" s="99"/>
      <c r="G135" s="99"/>
      <c r="H135" s="99"/>
      <c r="I135" s="99"/>
      <c r="J135" s="103"/>
      <c r="K135" s="467"/>
      <c r="L135" s="99">
        <f>'5- Identificación de Riesgos'!I135</f>
        <v>0</v>
      </c>
      <c r="M135" s="108"/>
      <c r="N135" s="99"/>
      <c r="O135" s="99"/>
      <c r="P135" s="99"/>
      <c r="Q135" s="99"/>
      <c r="R135" s="103">
        <f t="shared" si="15"/>
        <v>0</v>
      </c>
      <c r="S135" s="467"/>
      <c r="T135" s="412"/>
      <c r="U135" s="404"/>
      <c r="V135" s="415"/>
    </row>
    <row r="136" spans="1:22">
      <c r="A136" s="398"/>
      <c r="B136" s="404"/>
      <c r="C136" s="288"/>
      <c r="E136" s="108"/>
      <c r="F136" s="99"/>
      <c r="G136" s="99"/>
      <c r="H136" s="99"/>
      <c r="I136" s="99"/>
      <c r="J136" s="103"/>
      <c r="K136" s="467"/>
      <c r="L136" s="99">
        <f>'5- Identificación de Riesgos'!I136</f>
        <v>0</v>
      </c>
      <c r="M136" s="108"/>
      <c r="N136" s="99"/>
      <c r="O136" s="99"/>
      <c r="P136" s="99"/>
      <c r="Q136" s="99"/>
      <c r="R136" s="103">
        <f t="shared" si="15"/>
        <v>0</v>
      </c>
      <c r="S136" s="467"/>
      <c r="T136" s="412"/>
      <c r="U136" s="404"/>
      <c r="V136" s="415"/>
    </row>
    <row r="137" spans="1:22">
      <c r="A137" s="398"/>
      <c r="B137" s="404"/>
      <c r="C137" s="288"/>
      <c r="E137" s="108"/>
      <c r="F137" s="99"/>
      <c r="G137" s="99"/>
      <c r="H137" s="99"/>
      <c r="I137" s="99"/>
      <c r="J137" s="103"/>
      <c r="K137" s="467"/>
      <c r="L137" s="99">
        <f>'5- Identificación de Riesgos'!I137</f>
        <v>0</v>
      </c>
      <c r="M137" s="108"/>
      <c r="N137" s="99"/>
      <c r="O137" s="99"/>
      <c r="P137" s="99"/>
      <c r="Q137" s="99"/>
      <c r="R137" s="103">
        <f t="shared" si="15"/>
        <v>0</v>
      </c>
      <c r="S137" s="467"/>
      <c r="T137" s="412"/>
      <c r="U137" s="404"/>
      <c r="V137" s="415"/>
    </row>
    <row r="138" spans="1:22">
      <c r="A138" s="398"/>
      <c r="B138" s="404"/>
      <c r="C138" s="288"/>
      <c r="E138" s="108"/>
      <c r="F138" s="99"/>
      <c r="G138" s="99"/>
      <c r="H138" s="99"/>
      <c r="I138" s="99"/>
      <c r="J138" s="103"/>
      <c r="K138" s="467"/>
      <c r="L138" s="99">
        <f>'5- Identificación de Riesgos'!I138</f>
        <v>0</v>
      </c>
      <c r="M138" s="108"/>
      <c r="N138" s="99"/>
      <c r="O138" s="99"/>
      <c r="P138" s="99"/>
      <c r="Q138" s="99"/>
      <c r="R138" s="103">
        <f t="shared" si="15"/>
        <v>0</v>
      </c>
      <c r="S138" s="467"/>
      <c r="T138" s="412"/>
      <c r="U138" s="404"/>
      <c r="V138" s="415"/>
    </row>
    <row r="139" spans="1:22">
      <c r="A139" s="470"/>
      <c r="B139" s="405"/>
      <c r="C139" s="288"/>
      <c r="E139" s="120"/>
      <c r="F139" s="100"/>
      <c r="G139" s="100"/>
      <c r="H139" s="100"/>
      <c r="I139" s="100"/>
      <c r="J139" s="104"/>
      <c r="K139" s="468"/>
      <c r="L139" s="99">
        <f>'5- Identificación de Riesgos'!I139</f>
        <v>0</v>
      </c>
      <c r="M139" s="120"/>
      <c r="N139" s="100"/>
      <c r="O139" s="100"/>
      <c r="P139" s="100"/>
      <c r="Q139" s="100"/>
      <c r="R139" s="104">
        <f t="shared" si="15"/>
        <v>0</v>
      </c>
      <c r="S139" s="468"/>
      <c r="T139" s="413"/>
      <c r="U139" s="405"/>
      <c r="V139" s="416"/>
    </row>
  </sheetData>
  <mergeCells count="151">
    <mergeCell ref="R53:R54"/>
    <mergeCell ref="G131:G132"/>
    <mergeCell ref="H131:H132"/>
    <mergeCell ref="I131:I132"/>
    <mergeCell ref="I80:I83"/>
    <mergeCell ref="J80:J83"/>
    <mergeCell ref="E121:E122"/>
    <mergeCell ref="F121:F122"/>
    <mergeCell ref="G121:G122"/>
    <mergeCell ref="H121:H122"/>
    <mergeCell ref="I121:I122"/>
    <mergeCell ref="J121:J122"/>
    <mergeCell ref="E80:E83"/>
    <mergeCell ref="F80:F83"/>
    <mergeCell ref="G80:G83"/>
    <mergeCell ref="H80:H83"/>
    <mergeCell ref="K110:K119"/>
    <mergeCell ref="K120:K129"/>
    <mergeCell ref="K130:K139"/>
    <mergeCell ref="K70:K79"/>
    <mergeCell ref="K80:K89"/>
    <mergeCell ref="K90:K99"/>
    <mergeCell ref="K100:K109"/>
    <mergeCell ref="A110:A119"/>
    <mergeCell ref="B110:B119"/>
    <mergeCell ref="A120:A129"/>
    <mergeCell ref="B120:B129"/>
    <mergeCell ref="A130:A139"/>
    <mergeCell ref="B130:B139"/>
    <mergeCell ref="A90:A99"/>
    <mergeCell ref="B90:B99"/>
    <mergeCell ref="A100:A109"/>
    <mergeCell ref="B100:B109"/>
    <mergeCell ref="A70:A79"/>
    <mergeCell ref="B70:B79"/>
    <mergeCell ref="A80:A89"/>
    <mergeCell ref="B80:B89"/>
    <mergeCell ref="J131:J132"/>
    <mergeCell ref="E131:E132"/>
    <mergeCell ref="F131:F132"/>
    <mergeCell ref="A1:C2"/>
    <mergeCell ref="A4:C4"/>
    <mergeCell ref="A5:C5"/>
    <mergeCell ref="E1:V3"/>
    <mergeCell ref="D4:V4"/>
    <mergeCell ref="D5:V5"/>
    <mergeCell ref="V10:V19"/>
    <mergeCell ref="K10:K19"/>
    <mergeCell ref="A7:C7"/>
    <mergeCell ref="A6:C6"/>
    <mergeCell ref="T7:V7"/>
    <mergeCell ref="D7:R7"/>
    <mergeCell ref="A8:A9"/>
    <mergeCell ref="L8:S8"/>
    <mergeCell ref="D6:V6"/>
    <mergeCell ref="A10:A19"/>
    <mergeCell ref="B10:B19"/>
    <mergeCell ref="A20:A29"/>
    <mergeCell ref="B20:B29"/>
    <mergeCell ref="K20:K29"/>
    <mergeCell ref="V20:V29"/>
    <mergeCell ref="T20:T29"/>
    <mergeCell ref="U20:U29"/>
    <mergeCell ref="S20:S29"/>
    <mergeCell ref="B8:B9"/>
    <mergeCell ref="C8:C9"/>
    <mergeCell ref="D8:D9"/>
    <mergeCell ref="E8:E9"/>
    <mergeCell ref="F8:K8"/>
    <mergeCell ref="T10:T19"/>
    <mergeCell ref="S10:S19"/>
    <mergeCell ref="U10:U19"/>
    <mergeCell ref="M20:M21"/>
    <mergeCell ref="N20:N21"/>
    <mergeCell ref="O20:O21"/>
    <mergeCell ref="P20:P21"/>
    <mergeCell ref="Q20:Q21"/>
    <mergeCell ref="R20:R21"/>
    <mergeCell ref="T30:T39"/>
    <mergeCell ref="U30:U39"/>
    <mergeCell ref="V30:V39"/>
    <mergeCell ref="A30:A39"/>
    <mergeCell ref="B30:B39"/>
    <mergeCell ref="K30:K39"/>
    <mergeCell ref="S30:S39"/>
    <mergeCell ref="E30:E32"/>
    <mergeCell ref="F30:F32"/>
    <mergeCell ref="G30:G32"/>
    <mergeCell ref="H30:H32"/>
    <mergeCell ref="I30:I32"/>
    <mergeCell ref="J30:J32"/>
    <mergeCell ref="M30:M34"/>
    <mergeCell ref="N30:N34"/>
    <mergeCell ref="O30:O34"/>
    <mergeCell ref="P30:P34"/>
    <mergeCell ref="Q30:Q34"/>
    <mergeCell ref="R30:R34"/>
    <mergeCell ref="V40:V49"/>
    <mergeCell ref="A40:A49"/>
    <mergeCell ref="B40:B49"/>
    <mergeCell ref="K40:K49"/>
    <mergeCell ref="S40:S49"/>
    <mergeCell ref="T60:T69"/>
    <mergeCell ref="U60:U69"/>
    <mergeCell ref="V60:V69"/>
    <mergeCell ref="B60:B69"/>
    <mergeCell ref="A60:A69"/>
    <mergeCell ref="K60:K69"/>
    <mergeCell ref="S60:S69"/>
    <mergeCell ref="T50:T59"/>
    <mergeCell ref="U50:U59"/>
    <mergeCell ref="V50:V59"/>
    <mergeCell ref="B50:B59"/>
    <mergeCell ref="K50:K59"/>
    <mergeCell ref="S50:S59"/>
    <mergeCell ref="A50:A59"/>
    <mergeCell ref="M53:M54"/>
    <mergeCell ref="N53:N54"/>
    <mergeCell ref="O53:O54"/>
    <mergeCell ref="P53:P54"/>
    <mergeCell ref="Q53:Q54"/>
    <mergeCell ref="S70:S79"/>
    <mergeCell ref="S80:S89"/>
    <mergeCell ref="S90:S99"/>
    <mergeCell ref="S100:S109"/>
    <mergeCell ref="S110:S119"/>
    <mergeCell ref="S120:S129"/>
    <mergeCell ref="S130:S139"/>
    <mergeCell ref="T40:T49"/>
    <mergeCell ref="U40:U49"/>
    <mergeCell ref="T70:T79"/>
    <mergeCell ref="U70:U79"/>
    <mergeCell ref="V70:V79"/>
    <mergeCell ref="T80:T89"/>
    <mergeCell ref="U80:U89"/>
    <mergeCell ref="V80:V89"/>
    <mergeCell ref="T90:T99"/>
    <mergeCell ref="U90:U99"/>
    <mergeCell ref="V90:V99"/>
    <mergeCell ref="T130:T139"/>
    <mergeCell ref="U130:U139"/>
    <mergeCell ref="V130:V139"/>
    <mergeCell ref="T100:T109"/>
    <mergeCell ref="U100:U109"/>
    <mergeCell ref="V100:V109"/>
    <mergeCell ref="T110:T119"/>
    <mergeCell ref="U110:U119"/>
    <mergeCell ref="V110:V119"/>
    <mergeCell ref="T120:T129"/>
    <mergeCell ref="U120:U129"/>
    <mergeCell ref="V120:V129"/>
  </mergeCells>
  <conditionalFormatting sqref="T10 T20">
    <cfRule type="containsText" dxfId="273" priority="491" operator="containsText" text="Muy Baja">
      <formula>NOT(ISERROR(SEARCH("Muy Baja",T10)))</formula>
    </cfRule>
    <cfRule type="containsText" dxfId="272" priority="492" operator="containsText" text="Baja">
      <formula>NOT(ISERROR(SEARCH("Baja",T10)))</formula>
    </cfRule>
    <cfRule type="containsText" dxfId="271" priority="493" operator="containsText" text="Muy Alta">
      <formula>NOT(ISERROR(SEARCH("Muy Alta",T10)))</formula>
    </cfRule>
    <cfRule type="containsText" dxfId="270" priority="495" operator="containsText" text="Alta">
      <formula>NOT(ISERROR(SEARCH("Alta",T10)))</formula>
    </cfRule>
    <cfRule type="containsText" dxfId="269" priority="496" operator="containsText" text="Media">
      <formula>NOT(ISERROR(SEARCH("Media",T10)))</formula>
    </cfRule>
    <cfRule type="containsText" dxfId="268" priority="497" operator="containsText" text="Media">
      <formula>NOT(ISERROR(SEARCH("Media",T10)))</formula>
    </cfRule>
    <cfRule type="containsText" dxfId="267" priority="498" operator="containsText" text="Media">
      <formula>NOT(ISERROR(SEARCH("Media",T10)))</formula>
    </cfRule>
    <cfRule type="containsText" dxfId="266" priority="499" operator="containsText" text="Muy Baja">
      <formula>NOT(ISERROR(SEARCH("Muy Baja",T10)))</formula>
    </cfRule>
    <cfRule type="containsText" dxfId="265" priority="500" operator="containsText" text="Baja">
      <formula>NOT(ISERROR(SEARCH("Baja",T10)))</formula>
    </cfRule>
    <cfRule type="containsText" dxfId="264" priority="501" operator="containsText" text="Muy Baja">
      <formula>NOT(ISERROR(SEARCH("Muy Baja",T10)))</formula>
    </cfRule>
    <cfRule type="containsText" dxfId="263" priority="502" operator="containsText" text="Muy Baja">
      <formula>NOT(ISERROR(SEARCH("Muy Baja",T10)))</formula>
    </cfRule>
    <cfRule type="containsText" dxfId="262" priority="503" operator="containsText" text="Muy Baja">
      <formula>NOT(ISERROR(SEARCH("Muy Baja",T10)))</formula>
    </cfRule>
    <cfRule type="containsText" dxfId="261" priority="504" operator="containsText" text="Muy Baja'Tabla probabilidad'!">
      <formula>NOT(ISERROR(SEARCH("Muy Baja'Tabla probabilidad'!",T10)))</formula>
    </cfRule>
    <cfRule type="containsText" dxfId="260" priority="505" operator="containsText" text="Muy bajo">
      <formula>NOT(ISERROR(SEARCH("Muy bajo",T10)))</formula>
    </cfRule>
    <cfRule type="containsText" dxfId="259" priority="506" operator="containsText" text="Alta">
      <formula>NOT(ISERROR(SEARCH("Alta",T10)))</formula>
    </cfRule>
    <cfRule type="containsText" dxfId="258" priority="507" operator="containsText" text="Media">
      <formula>NOT(ISERROR(SEARCH("Media",T10)))</formula>
    </cfRule>
    <cfRule type="containsText" dxfId="257" priority="508" operator="containsText" text="Baja">
      <formula>NOT(ISERROR(SEARCH("Baja",T10)))</formula>
    </cfRule>
    <cfRule type="containsText" dxfId="256" priority="509" operator="containsText" text="Muy baja">
      <formula>NOT(ISERROR(SEARCH("Muy baja",T10)))</formula>
    </cfRule>
    <cfRule type="cellIs" dxfId="255" priority="512" operator="between">
      <formula>1</formula>
      <formula>2</formula>
    </cfRule>
    <cfRule type="cellIs" dxfId="254" priority="513" operator="between">
      <formula>0</formula>
      <formula>2</formula>
    </cfRule>
  </conditionalFormatting>
  <conditionalFormatting sqref="T30">
    <cfRule type="containsText" dxfId="253" priority="426" operator="containsText" text="Muy Baja">
      <formula>NOT(ISERROR(SEARCH("Muy Baja",T30)))</formula>
    </cfRule>
    <cfRule type="containsText" dxfId="252" priority="427" operator="containsText" text="Baja">
      <formula>NOT(ISERROR(SEARCH("Baja",T30)))</formula>
    </cfRule>
    <cfRule type="containsText" dxfId="251" priority="428" operator="containsText" text="Muy Alta">
      <formula>NOT(ISERROR(SEARCH("Muy Alta",T30)))</formula>
    </cfRule>
    <cfRule type="containsText" dxfId="250" priority="430" operator="containsText" text="Alta">
      <formula>NOT(ISERROR(SEARCH("Alta",T30)))</formula>
    </cfRule>
    <cfRule type="containsText" dxfId="249" priority="431" operator="containsText" text="Media">
      <formula>NOT(ISERROR(SEARCH("Media",T30)))</formula>
    </cfRule>
    <cfRule type="containsText" dxfId="248" priority="432" operator="containsText" text="Media">
      <formula>NOT(ISERROR(SEARCH("Media",T30)))</formula>
    </cfRule>
    <cfRule type="containsText" dxfId="247" priority="433" operator="containsText" text="Media">
      <formula>NOT(ISERROR(SEARCH("Media",T30)))</formula>
    </cfRule>
    <cfRule type="containsText" dxfId="246" priority="434" operator="containsText" text="Muy Baja">
      <formula>NOT(ISERROR(SEARCH("Muy Baja",T30)))</formula>
    </cfRule>
    <cfRule type="containsText" dxfId="245" priority="435" operator="containsText" text="Baja">
      <formula>NOT(ISERROR(SEARCH("Baja",T30)))</formula>
    </cfRule>
    <cfRule type="containsText" dxfId="244" priority="436" operator="containsText" text="Muy Baja">
      <formula>NOT(ISERROR(SEARCH("Muy Baja",T30)))</formula>
    </cfRule>
    <cfRule type="containsText" dxfId="243" priority="437" operator="containsText" text="Muy Baja">
      <formula>NOT(ISERROR(SEARCH("Muy Baja",T30)))</formula>
    </cfRule>
    <cfRule type="containsText" dxfId="242" priority="438" operator="containsText" text="Muy Baja">
      <formula>NOT(ISERROR(SEARCH("Muy Baja",T30)))</formula>
    </cfRule>
    <cfRule type="containsText" dxfId="241" priority="439" operator="containsText" text="Muy Baja'Tabla probabilidad'!">
      <formula>NOT(ISERROR(SEARCH("Muy Baja'Tabla probabilidad'!",T30)))</formula>
    </cfRule>
    <cfRule type="containsText" dxfId="240" priority="440" operator="containsText" text="Muy bajo">
      <formula>NOT(ISERROR(SEARCH("Muy bajo",T30)))</formula>
    </cfRule>
    <cfRule type="containsText" dxfId="239" priority="441" operator="containsText" text="Alta">
      <formula>NOT(ISERROR(SEARCH("Alta",T30)))</formula>
    </cfRule>
    <cfRule type="containsText" dxfId="238" priority="442" operator="containsText" text="Media">
      <formula>NOT(ISERROR(SEARCH("Media",T30)))</formula>
    </cfRule>
    <cfRule type="containsText" dxfId="237" priority="443" operator="containsText" text="Baja">
      <formula>NOT(ISERROR(SEARCH("Baja",T30)))</formula>
    </cfRule>
    <cfRule type="containsText" dxfId="236" priority="444" operator="containsText" text="Muy baja">
      <formula>NOT(ISERROR(SEARCH("Muy baja",T30)))</formula>
    </cfRule>
    <cfRule type="cellIs" dxfId="235" priority="447" operator="between">
      <formula>1</formula>
      <formula>2</formula>
    </cfRule>
    <cfRule type="cellIs" dxfId="234" priority="448" operator="between">
      <formula>0</formula>
      <formula>2</formula>
    </cfRule>
  </conditionalFormatting>
  <conditionalFormatting sqref="T40">
    <cfRule type="containsText" dxfId="233" priority="393" operator="containsText" text="Muy Baja">
      <formula>NOT(ISERROR(SEARCH("Muy Baja",T40)))</formula>
    </cfRule>
    <cfRule type="containsText" dxfId="232" priority="394" operator="containsText" text="Baja">
      <formula>NOT(ISERROR(SEARCH("Baja",T40)))</formula>
    </cfRule>
    <cfRule type="containsText" dxfId="231" priority="395" operator="containsText" text="Muy Alta">
      <formula>NOT(ISERROR(SEARCH("Muy Alta",T40)))</formula>
    </cfRule>
    <cfRule type="containsText" dxfId="230" priority="397" operator="containsText" text="Alta">
      <formula>NOT(ISERROR(SEARCH("Alta",T40)))</formula>
    </cfRule>
    <cfRule type="containsText" dxfId="229" priority="398" operator="containsText" text="Media">
      <formula>NOT(ISERROR(SEARCH("Media",T40)))</formula>
    </cfRule>
    <cfRule type="containsText" dxfId="228" priority="399" operator="containsText" text="Media">
      <formula>NOT(ISERROR(SEARCH("Media",T40)))</formula>
    </cfRule>
    <cfRule type="containsText" dxfId="227" priority="400" operator="containsText" text="Media">
      <formula>NOT(ISERROR(SEARCH("Media",T40)))</formula>
    </cfRule>
    <cfRule type="containsText" dxfId="226" priority="401" operator="containsText" text="Muy Baja">
      <formula>NOT(ISERROR(SEARCH("Muy Baja",T40)))</formula>
    </cfRule>
    <cfRule type="containsText" dxfId="225" priority="402" operator="containsText" text="Baja">
      <formula>NOT(ISERROR(SEARCH("Baja",T40)))</formula>
    </cfRule>
    <cfRule type="containsText" dxfId="224" priority="403" operator="containsText" text="Muy Baja">
      <formula>NOT(ISERROR(SEARCH("Muy Baja",T40)))</formula>
    </cfRule>
    <cfRule type="containsText" dxfId="223" priority="404" operator="containsText" text="Muy Baja">
      <formula>NOT(ISERROR(SEARCH("Muy Baja",T40)))</formula>
    </cfRule>
    <cfRule type="containsText" dxfId="222" priority="405" operator="containsText" text="Muy Baja">
      <formula>NOT(ISERROR(SEARCH("Muy Baja",T40)))</formula>
    </cfRule>
    <cfRule type="containsText" dxfId="221" priority="406" operator="containsText" text="Muy Baja'Tabla probabilidad'!">
      <formula>NOT(ISERROR(SEARCH("Muy Baja'Tabla probabilidad'!",T40)))</formula>
    </cfRule>
    <cfRule type="containsText" dxfId="220" priority="407" operator="containsText" text="Muy bajo">
      <formula>NOT(ISERROR(SEARCH("Muy bajo",T40)))</formula>
    </cfRule>
    <cfRule type="containsText" dxfId="219" priority="408" operator="containsText" text="Alta">
      <formula>NOT(ISERROR(SEARCH("Alta",T40)))</formula>
    </cfRule>
    <cfRule type="containsText" dxfId="218" priority="409" operator="containsText" text="Media">
      <formula>NOT(ISERROR(SEARCH("Media",T40)))</formula>
    </cfRule>
    <cfRule type="containsText" dxfId="217" priority="410" operator="containsText" text="Baja">
      <formula>NOT(ISERROR(SEARCH("Baja",T40)))</formula>
    </cfRule>
    <cfRule type="containsText" dxfId="216" priority="411" operator="containsText" text="Muy baja">
      <formula>NOT(ISERROR(SEARCH("Muy baja",T40)))</formula>
    </cfRule>
    <cfRule type="cellIs" dxfId="215" priority="414" operator="between">
      <formula>1</formula>
      <formula>2</formula>
    </cfRule>
    <cfRule type="cellIs" dxfId="214" priority="415" operator="between">
      <formula>0</formula>
      <formula>2</formula>
    </cfRule>
  </conditionalFormatting>
  <conditionalFormatting sqref="T50">
    <cfRule type="containsText" dxfId="213" priority="294" operator="containsText" text="Muy Baja">
      <formula>NOT(ISERROR(SEARCH("Muy Baja",T50)))</formula>
    </cfRule>
    <cfRule type="containsText" dxfId="212" priority="295" operator="containsText" text="Baja">
      <formula>NOT(ISERROR(SEARCH("Baja",T50)))</formula>
    </cfRule>
    <cfRule type="containsText" dxfId="211" priority="296" operator="containsText" text="Muy Alta">
      <formula>NOT(ISERROR(SEARCH("Muy Alta",T50)))</formula>
    </cfRule>
    <cfRule type="containsText" dxfId="210" priority="298" operator="containsText" text="Alta">
      <formula>NOT(ISERROR(SEARCH("Alta",T50)))</formula>
    </cfRule>
    <cfRule type="containsText" dxfId="209" priority="299" operator="containsText" text="Media">
      <formula>NOT(ISERROR(SEARCH("Media",T50)))</formula>
    </cfRule>
    <cfRule type="containsText" dxfId="208" priority="300" operator="containsText" text="Media">
      <formula>NOT(ISERROR(SEARCH("Media",T50)))</formula>
    </cfRule>
    <cfRule type="containsText" dxfId="207" priority="301" operator="containsText" text="Media">
      <formula>NOT(ISERROR(SEARCH("Media",T50)))</formula>
    </cfRule>
    <cfRule type="containsText" dxfId="206" priority="302" operator="containsText" text="Muy Baja">
      <formula>NOT(ISERROR(SEARCH("Muy Baja",T50)))</formula>
    </cfRule>
    <cfRule type="containsText" dxfId="205" priority="303" operator="containsText" text="Baja">
      <formula>NOT(ISERROR(SEARCH("Baja",T50)))</formula>
    </cfRule>
    <cfRule type="containsText" dxfId="204" priority="304" operator="containsText" text="Muy Baja">
      <formula>NOT(ISERROR(SEARCH("Muy Baja",T50)))</formula>
    </cfRule>
    <cfRule type="containsText" dxfId="203" priority="305" operator="containsText" text="Muy Baja">
      <formula>NOT(ISERROR(SEARCH("Muy Baja",T50)))</formula>
    </cfRule>
    <cfRule type="containsText" dxfId="202" priority="306" operator="containsText" text="Muy Baja">
      <formula>NOT(ISERROR(SEARCH("Muy Baja",T50)))</formula>
    </cfRule>
    <cfRule type="containsText" dxfId="201" priority="307" operator="containsText" text="Muy Baja'Tabla probabilidad'!">
      <formula>NOT(ISERROR(SEARCH("Muy Baja'Tabla probabilidad'!",T50)))</formula>
    </cfRule>
    <cfRule type="containsText" dxfId="200" priority="308" operator="containsText" text="Muy bajo">
      <formula>NOT(ISERROR(SEARCH("Muy bajo",T50)))</formula>
    </cfRule>
    <cfRule type="containsText" dxfId="199" priority="309" operator="containsText" text="Alta">
      <formula>NOT(ISERROR(SEARCH("Alta",T50)))</formula>
    </cfRule>
    <cfRule type="containsText" dxfId="198" priority="310" operator="containsText" text="Media">
      <formula>NOT(ISERROR(SEARCH("Media",T50)))</formula>
    </cfRule>
    <cfRule type="containsText" dxfId="197" priority="311" operator="containsText" text="Baja">
      <formula>NOT(ISERROR(SEARCH("Baja",T50)))</formula>
    </cfRule>
    <cfRule type="containsText" dxfId="196" priority="312" operator="containsText" text="Muy baja">
      <formula>NOT(ISERROR(SEARCH("Muy baja",T50)))</formula>
    </cfRule>
    <cfRule type="cellIs" dxfId="195" priority="315" operator="between">
      <formula>1</formula>
      <formula>2</formula>
    </cfRule>
    <cfRule type="cellIs" dxfId="194" priority="316" operator="between">
      <formula>0</formula>
      <formula>2</formula>
    </cfRule>
  </conditionalFormatting>
  <conditionalFormatting sqref="T60 T80 T90 T100 T110 T120 T130 T70">
    <cfRule type="containsText" dxfId="193" priority="129" operator="containsText" text="Muy Baja">
      <formula>NOT(ISERROR(SEARCH("Muy Baja",T60)))</formula>
    </cfRule>
    <cfRule type="containsText" dxfId="192" priority="130" operator="containsText" text="Baja">
      <formula>NOT(ISERROR(SEARCH("Baja",T60)))</formula>
    </cfRule>
    <cfRule type="containsText" dxfId="191" priority="131" operator="containsText" text="Muy Alta">
      <formula>NOT(ISERROR(SEARCH("Muy Alta",T60)))</formula>
    </cfRule>
    <cfRule type="containsText" dxfId="190" priority="133" operator="containsText" text="Alta">
      <formula>NOT(ISERROR(SEARCH("Alta",T60)))</formula>
    </cfRule>
    <cfRule type="containsText" dxfId="189" priority="134" operator="containsText" text="Media">
      <formula>NOT(ISERROR(SEARCH("Media",T60)))</formula>
    </cfRule>
    <cfRule type="containsText" dxfId="188" priority="135" operator="containsText" text="Media">
      <formula>NOT(ISERROR(SEARCH("Media",T60)))</formula>
    </cfRule>
    <cfRule type="containsText" dxfId="187" priority="136" operator="containsText" text="Media">
      <formula>NOT(ISERROR(SEARCH("Media",T60)))</formula>
    </cfRule>
    <cfRule type="containsText" dxfId="186" priority="137" operator="containsText" text="Muy Baja">
      <formula>NOT(ISERROR(SEARCH("Muy Baja",T60)))</formula>
    </cfRule>
    <cfRule type="containsText" dxfId="185" priority="138" operator="containsText" text="Baja">
      <formula>NOT(ISERROR(SEARCH("Baja",T60)))</formula>
    </cfRule>
    <cfRule type="containsText" dxfId="184" priority="139" operator="containsText" text="Muy Baja">
      <formula>NOT(ISERROR(SEARCH("Muy Baja",T60)))</formula>
    </cfRule>
    <cfRule type="containsText" dxfId="183" priority="140" operator="containsText" text="Muy Baja">
      <formula>NOT(ISERROR(SEARCH("Muy Baja",T60)))</formula>
    </cfRule>
    <cfRule type="containsText" dxfId="182" priority="141" operator="containsText" text="Muy Baja">
      <formula>NOT(ISERROR(SEARCH("Muy Baja",T60)))</formula>
    </cfRule>
    <cfRule type="containsText" dxfId="181" priority="142" operator="containsText" text="Muy Baja'Tabla probabilidad'!">
      <formula>NOT(ISERROR(SEARCH("Muy Baja'Tabla probabilidad'!",T60)))</formula>
    </cfRule>
    <cfRule type="containsText" dxfId="180" priority="143" operator="containsText" text="Muy bajo">
      <formula>NOT(ISERROR(SEARCH("Muy bajo",T60)))</formula>
    </cfRule>
    <cfRule type="containsText" dxfId="179" priority="144" operator="containsText" text="Alta">
      <formula>NOT(ISERROR(SEARCH("Alta",T60)))</formula>
    </cfRule>
    <cfRule type="containsText" dxfId="178" priority="145" operator="containsText" text="Media">
      <formula>NOT(ISERROR(SEARCH("Media",T60)))</formula>
    </cfRule>
    <cfRule type="containsText" dxfId="177" priority="146" operator="containsText" text="Baja">
      <formula>NOT(ISERROR(SEARCH("Baja",T60)))</formula>
    </cfRule>
    <cfRule type="containsText" dxfId="176" priority="147" operator="containsText" text="Muy baja">
      <formula>NOT(ISERROR(SEARCH("Muy baja",T60)))</formula>
    </cfRule>
    <cfRule type="cellIs" dxfId="175" priority="150" operator="between">
      <formula>1</formula>
      <formula>2</formula>
    </cfRule>
    <cfRule type="cellIs" dxfId="174" priority="151" operator="between">
      <formula>0</formula>
      <formula>2</formula>
    </cfRule>
  </conditionalFormatting>
  <conditionalFormatting sqref="U10 U20">
    <cfRule type="containsText" dxfId="173" priority="485" operator="containsText" text="Catastrófico">
      <formula>NOT(ISERROR(SEARCH("Catastrófico",U10)))</formula>
    </cfRule>
    <cfRule type="containsText" dxfId="172" priority="486" operator="containsText" text="Mayor">
      <formula>NOT(ISERROR(SEARCH("Mayor",U10)))</formula>
    </cfRule>
    <cfRule type="containsText" dxfId="171" priority="487" operator="containsText" text="Alta">
      <formula>NOT(ISERROR(SEARCH("Alta",U10)))</formula>
    </cfRule>
    <cfRule type="containsText" dxfId="170" priority="488" operator="containsText" text="Moderado">
      <formula>NOT(ISERROR(SEARCH("Moderado",U10)))</formula>
    </cfRule>
    <cfRule type="containsText" dxfId="169" priority="489" operator="containsText" text="Menor">
      <formula>NOT(ISERROR(SEARCH("Menor",U10)))</formula>
    </cfRule>
    <cfRule type="containsText" dxfId="168" priority="490" operator="containsText" text="Leve">
      <formula>NOT(ISERROR(SEARCH("Leve",U10)))</formula>
    </cfRule>
  </conditionalFormatting>
  <conditionalFormatting sqref="U30">
    <cfRule type="containsText" dxfId="167" priority="420" operator="containsText" text="Catastrófico">
      <formula>NOT(ISERROR(SEARCH("Catastrófico",U30)))</formula>
    </cfRule>
    <cfRule type="containsText" dxfId="166" priority="421" operator="containsText" text="Mayor">
      <formula>NOT(ISERROR(SEARCH("Mayor",U30)))</formula>
    </cfRule>
    <cfRule type="containsText" dxfId="165" priority="422" operator="containsText" text="Alta">
      <formula>NOT(ISERROR(SEARCH("Alta",U30)))</formula>
    </cfRule>
    <cfRule type="containsText" dxfId="164" priority="423" operator="containsText" text="Moderado">
      <formula>NOT(ISERROR(SEARCH("Moderado",U30)))</formula>
    </cfRule>
    <cfRule type="containsText" dxfId="163" priority="424" operator="containsText" text="Menor">
      <formula>NOT(ISERROR(SEARCH("Menor",U30)))</formula>
    </cfRule>
    <cfRule type="containsText" dxfId="162" priority="425" operator="containsText" text="Leve">
      <formula>NOT(ISERROR(SEARCH("Leve",U30)))</formula>
    </cfRule>
  </conditionalFormatting>
  <conditionalFormatting sqref="U40">
    <cfRule type="containsText" dxfId="161" priority="387" operator="containsText" text="Catastrófico">
      <formula>NOT(ISERROR(SEARCH("Catastrófico",U40)))</formula>
    </cfRule>
    <cfRule type="containsText" dxfId="160" priority="388" operator="containsText" text="Mayor">
      <formula>NOT(ISERROR(SEARCH("Mayor",U40)))</formula>
    </cfRule>
    <cfRule type="containsText" dxfId="159" priority="389" operator="containsText" text="Alta">
      <formula>NOT(ISERROR(SEARCH("Alta",U40)))</formula>
    </cfRule>
    <cfRule type="containsText" dxfId="158" priority="390" operator="containsText" text="Moderado">
      <formula>NOT(ISERROR(SEARCH("Moderado",U40)))</formula>
    </cfRule>
    <cfRule type="containsText" dxfId="157" priority="391" operator="containsText" text="Menor">
      <formula>NOT(ISERROR(SEARCH("Menor",U40)))</formula>
    </cfRule>
    <cfRule type="containsText" dxfId="156" priority="392" operator="containsText" text="Leve">
      <formula>NOT(ISERROR(SEARCH("Leve",U40)))</formula>
    </cfRule>
  </conditionalFormatting>
  <conditionalFormatting sqref="U50">
    <cfRule type="containsText" dxfId="155" priority="288" operator="containsText" text="Catastrófico">
      <formula>NOT(ISERROR(SEARCH("Catastrófico",U50)))</formula>
    </cfRule>
    <cfRule type="containsText" dxfId="154" priority="289" operator="containsText" text="Mayor">
      <formula>NOT(ISERROR(SEARCH("Mayor",U50)))</formula>
    </cfRule>
    <cfRule type="containsText" dxfId="153" priority="290" operator="containsText" text="Alta">
      <formula>NOT(ISERROR(SEARCH("Alta",U50)))</formula>
    </cfRule>
    <cfRule type="containsText" dxfId="152" priority="291" operator="containsText" text="Moderado">
      <formula>NOT(ISERROR(SEARCH("Moderado",U50)))</formula>
    </cfRule>
    <cfRule type="containsText" dxfId="151" priority="292" operator="containsText" text="Menor">
      <formula>NOT(ISERROR(SEARCH("Menor",U50)))</formula>
    </cfRule>
    <cfRule type="containsText" dxfId="150" priority="293" operator="containsText" text="Leve">
      <formula>NOT(ISERROR(SEARCH("Leve",U50)))</formula>
    </cfRule>
  </conditionalFormatting>
  <conditionalFormatting sqref="U60 U80 U90 U100 U110 U120 U130 U70">
    <cfRule type="containsText" dxfId="149" priority="123" operator="containsText" text="Catastrófico">
      <formula>NOT(ISERROR(SEARCH("Catastrófico",U60)))</formula>
    </cfRule>
    <cfRule type="containsText" dxfId="148" priority="124" operator="containsText" text="Mayor">
      <formula>NOT(ISERROR(SEARCH("Mayor",U60)))</formula>
    </cfRule>
    <cfRule type="containsText" dxfId="147" priority="125" operator="containsText" text="Alta">
      <formula>NOT(ISERROR(SEARCH("Alta",U60)))</formula>
    </cfRule>
    <cfRule type="containsText" dxfId="146" priority="126" operator="containsText" text="Moderado">
      <formula>NOT(ISERROR(SEARCH("Moderado",U60)))</formula>
    </cfRule>
    <cfRule type="containsText" dxfId="145" priority="127" operator="containsText" text="Menor">
      <formula>NOT(ISERROR(SEARCH("Menor",U60)))</formula>
    </cfRule>
    <cfRule type="containsText" dxfId="144" priority="128" operator="containsText" text="Leve">
      <formula>NOT(ISERROR(SEARCH("Leve",U60)))</formula>
    </cfRule>
  </conditionalFormatting>
  <conditionalFormatting sqref="V10 V20">
    <cfRule type="containsText" dxfId="143" priority="449" operator="containsText" text="Extremo">
      <formula>NOT(ISERROR(SEARCH("Extremo",V10)))</formula>
    </cfRule>
    <cfRule type="containsText" dxfId="142" priority="450" operator="containsText" text="Alto">
      <formula>NOT(ISERROR(SEARCH("Alto",V10)))</formula>
    </cfRule>
    <cfRule type="containsText" dxfId="141" priority="451" operator="containsText" text="Bajo">
      <formula>NOT(ISERROR(SEARCH("Bajo",V10)))</formula>
    </cfRule>
    <cfRule type="containsText" dxfId="140" priority="452" operator="containsText" text="Moderado">
      <formula>NOT(ISERROR(SEARCH("Moderado",V10)))</formula>
    </cfRule>
  </conditionalFormatting>
  <conditionalFormatting sqref="V30">
    <cfRule type="containsText" dxfId="139" priority="416" operator="containsText" text="Extremo">
      <formula>NOT(ISERROR(SEARCH("Extremo",V30)))</formula>
    </cfRule>
    <cfRule type="containsText" dxfId="138" priority="417" operator="containsText" text="Alto">
      <formula>NOT(ISERROR(SEARCH("Alto",V30)))</formula>
    </cfRule>
    <cfRule type="containsText" dxfId="137" priority="418" operator="containsText" text="Bajo">
      <formula>NOT(ISERROR(SEARCH("Bajo",V30)))</formula>
    </cfRule>
    <cfRule type="containsText" dxfId="136" priority="419" operator="containsText" text="Moderado">
      <formula>NOT(ISERROR(SEARCH("Moderado",V30)))</formula>
    </cfRule>
  </conditionalFormatting>
  <conditionalFormatting sqref="V40">
    <cfRule type="containsText" dxfId="135" priority="383" operator="containsText" text="Extremo">
      <formula>NOT(ISERROR(SEARCH("Extremo",V40)))</formula>
    </cfRule>
    <cfRule type="containsText" dxfId="134" priority="384" operator="containsText" text="Alto">
      <formula>NOT(ISERROR(SEARCH("Alto",V40)))</formula>
    </cfRule>
    <cfRule type="containsText" dxfId="133" priority="385" operator="containsText" text="Bajo">
      <formula>NOT(ISERROR(SEARCH("Bajo",V40)))</formula>
    </cfRule>
    <cfRule type="containsText" dxfId="132" priority="386" operator="containsText" text="Moderado">
      <formula>NOT(ISERROR(SEARCH("Moderado",V40)))</formula>
    </cfRule>
  </conditionalFormatting>
  <conditionalFormatting sqref="V50">
    <cfRule type="containsText" dxfId="131" priority="284" operator="containsText" text="Extremo">
      <formula>NOT(ISERROR(SEARCH("Extremo",V50)))</formula>
    </cfRule>
    <cfRule type="containsText" dxfId="130" priority="285" operator="containsText" text="Alto">
      <formula>NOT(ISERROR(SEARCH("Alto",V50)))</formula>
    </cfRule>
    <cfRule type="containsText" dxfId="129" priority="286" operator="containsText" text="Bajo">
      <formula>NOT(ISERROR(SEARCH("Bajo",V50)))</formula>
    </cfRule>
    <cfRule type="containsText" dxfId="128" priority="287" operator="containsText" text="Moderado">
      <formula>NOT(ISERROR(SEARCH("Moderado",V50)))</formula>
    </cfRule>
  </conditionalFormatting>
  <conditionalFormatting sqref="V60 V80 V90 V100 V110 V120 V130 V70">
    <cfRule type="containsText" dxfId="127" priority="119" operator="containsText" text="Extremo">
      <formula>NOT(ISERROR(SEARCH("Extremo",V60)))</formula>
    </cfRule>
    <cfRule type="containsText" dxfId="126" priority="120" operator="containsText" text="Alto">
      <formula>NOT(ISERROR(SEARCH("Alto",V60)))</formula>
    </cfRule>
    <cfRule type="containsText" dxfId="125" priority="121" operator="containsText" text="Bajo">
      <formula>NOT(ISERROR(SEARCH("Bajo",V60)))</formula>
    </cfRule>
    <cfRule type="containsText" dxfId="124" priority="122" operator="containsText" text="Moderado">
      <formula>NOT(ISERROR(SEARCH("Moderado",V60)))</formula>
    </cfRule>
  </conditionalFormatting>
  <dataValidations count="2">
    <dataValidation allowBlank="1" showInputMessage="1" showErrorMessage="1" prompt="Enunciar cuál es el control" sqref="M40:M42 M50:M52 M10:M14 M22 M130:M132 M60:M62 E41 E45:E48 E36:E38 E53 E55:E58 E50:E51 E11 E63:E64 M70:M72 M80:M82 M90:M92 M100:M102 M110:M112 M120:M122 M20 M30" xr:uid="{00000000-0002-0000-0500-000000000000}"/>
    <dataValidation type="list" allowBlank="1" showInputMessage="1" showErrorMessage="1" sqref="F123:I131 F10:I30 F33:I80 F84:I121 F133:I139 N10:Q20 N22:Q30 N35:Q53 N55:Q13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1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11"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445"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446"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412" operator="containsText" id="{CD96484A-18E8-4528-9A1F-77117FAD32CF}">
            <xm:f>NOT(ISERROR(SEARCH('8- Políticas de Administración '!$B$5,T40)))</xm:f>
            <xm:f>'8- Políticas de Administración '!$B$5</xm:f>
            <x14:dxf>
              <font>
                <color rgb="FF006100"/>
              </font>
              <fill>
                <patternFill>
                  <bgColor rgb="FFC6EFCE"/>
                </patternFill>
              </fill>
            </x14:dxf>
          </x14:cfRule>
          <x14:cfRule type="containsText" priority="413" operator="containsText" id="{085CE6AC-134B-4193-BF0B-397A5239767F}">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313"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314"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48" operator="containsText" id="{F9D14A0D-2C98-4763-B51A-88EB6514CCDC}">
            <xm:f>NOT(ISERROR(SEARCH('8- Políticas de Administración '!$B$5,T60)))</xm:f>
            <xm:f>'8- Políticas de Administración '!$B$5</xm:f>
            <x14:dxf>
              <font>
                <color rgb="FF006100"/>
              </font>
              <fill>
                <patternFill>
                  <bgColor rgb="FFC6EFCE"/>
                </patternFill>
              </fill>
            </x14:dxf>
          </x14:cfRule>
          <x14:cfRule type="containsText" priority="149" operator="containsText" id="{F8C0FC20-28B8-474F-AEA8-257058152ED3}">
            <xm:f>NOT(ISERROR(SEARCH('8- Políticas de Administración '!$B$5,T60)))</xm:f>
            <xm:f>'8- Políticas de Administración '!$B$5</xm:f>
            <x14:dxf>
              <font>
                <color rgb="FF9C0006"/>
              </font>
              <fill>
                <patternFill>
                  <bgColor rgb="FFFFC7CE"/>
                </patternFill>
              </fill>
            </x14:dxf>
          </x14:cfRule>
          <xm:sqref>T60 T80 T90 T100 T110 T120 T130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39"/>
  <sheetViews>
    <sheetView showGridLines="0" zoomScale="25" zoomScaleNormal="25" zoomScalePageLayoutView="70" workbookViewId="0">
      <selection activeCell="AL58" sqref="AL58"/>
    </sheetView>
  </sheetViews>
  <sheetFormatPr baseColWidth="10"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28" hidden="1" customWidth="1"/>
    <col min="13" max="13" width="16.7109375" customWidth="1"/>
    <col min="14" max="14" width="17.42578125" customWidth="1"/>
    <col min="15" max="15" width="44.285156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31"/>
      <c r="B1" s="232"/>
      <c r="C1" s="521"/>
      <c r="D1" s="521"/>
      <c r="E1" s="521"/>
      <c r="F1" s="521"/>
      <c r="G1" s="521"/>
      <c r="H1" s="521"/>
      <c r="I1" s="521"/>
      <c r="J1" s="521"/>
      <c r="K1" s="521"/>
      <c r="L1" s="521"/>
      <c r="M1" s="521"/>
      <c r="N1" s="521"/>
      <c r="O1" s="521"/>
      <c r="P1" s="521"/>
      <c r="Q1" s="522"/>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33"/>
      <c r="B2" s="234"/>
      <c r="C2" s="523"/>
      <c r="D2" s="523"/>
      <c r="E2" s="523"/>
      <c r="F2" s="523"/>
      <c r="G2" s="523"/>
      <c r="H2" s="523"/>
      <c r="I2" s="523"/>
      <c r="J2" s="523"/>
      <c r="K2" s="523"/>
      <c r="L2" s="523"/>
      <c r="M2" s="523"/>
      <c r="N2" s="523"/>
      <c r="O2" s="523"/>
      <c r="P2" s="523"/>
      <c r="Q2" s="524"/>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35"/>
      <c r="B3" s="236"/>
      <c r="C3" s="525"/>
      <c r="D3" s="525"/>
      <c r="E3" s="525"/>
      <c r="F3" s="525"/>
      <c r="G3" s="525"/>
      <c r="H3" s="525"/>
      <c r="I3" s="525"/>
      <c r="J3" s="525"/>
      <c r="K3" s="525"/>
      <c r="L3" s="525"/>
      <c r="M3" s="525"/>
      <c r="N3" s="525"/>
      <c r="O3" s="525"/>
      <c r="P3" s="525"/>
      <c r="Q3" s="526"/>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29" t="s">
        <v>289</v>
      </c>
      <c r="B4" s="429"/>
      <c r="C4" s="527" t="s">
        <v>5</v>
      </c>
      <c r="D4" s="527"/>
      <c r="E4" s="527"/>
      <c r="F4" s="527"/>
      <c r="G4" s="527"/>
      <c r="H4" s="527"/>
      <c r="I4" s="527"/>
      <c r="J4" s="527"/>
      <c r="K4" s="527"/>
      <c r="L4" s="527"/>
      <c r="M4" s="527"/>
      <c r="N4" s="527"/>
      <c r="O4" s="527"/>
      <c r="P4" s="527"/>
      <c r="Q4" s="527"/>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29" t="s">
        <v>290</v>
      </c>
      <c r="B5" s="429"/>
      <c r="C5" s="527" t="s">
        <v>465</v>
      </c>
      <c r="D5" s="527"/>
      <c r="E5" s="527"/>
      <c r="F5" s="527"/>
      <c r="G5" s="527"/>
      <c r="H5" s="527"/>
      <c r="I5" s="527"/>
      <c r="J5" s="527"/>
      <c r="K5" s="527"/>
      <c r="L5" s="527"/>
      <c r="M5" s="527"/>
      <c r="N5" s="527"/>
      <c r="O5" s="527"/>
      <c r="P5" s="527"/>
      <c r="Q5" s="527"/>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29" t="s">
        <v>292</v>
      </c>
      <c r="B6" s="429"/>
      <c r="C6" s="528" t="s">
        <v>293</v>
      </c>
      <c r="D6" s="528"/>
      <c r="E6" s="528"/>
      <c r="F6" s="528"/>
      <c r="G6" s="528"/>
      <c r="H6" s="528"/>
      <c r="I6" s="528"/>
      <c r="J6" s="528"/>
      <c r="K6" s="528"/>
      <c r="L6" s="528"/>
      <c r="M6" s="528"/>
      <c r="N6" s="528"/>
      <c r="O6" s="528"/>
      <c r="P6" s="528"/>
      <c r="Q6" s="528"/>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98" t="s">
        <v>466</v>
      </c>
      <c r="B7" s="498"/>
      <c r="C7" s="498"/>
      <c r="D7" s="498"/>
      <c r="E7" s="498"/>
      <c r="F7" s="498" t="s">
        <v>309</v>
      </c>
      <c r="G7" s="498"/>
      <c r="H7" s="498"/>
      <c r="I7" s="66"/>
      <c r="J7" s="449" t="s">
        <v>467</v>
      </c>
      <c r="K7" s="449"/>
      <c r="L7" s="449"/>
      <c r="M7" s="449"/>
      <c r="N7" s="45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00" t="s">
        <v>299</v>
      </c>
      <c r="B8" s="486" t="s">
        <v>410</v>
      </c>
      <c r="C8" s="529" t="s">
        <v>301</v>
      </c>
      <c r="D8" s="531" t="s">
        <v>311</v>
      </c>
      <c r="E8" s="486" t="s">
        <v>295</v>
      </c>
      <c r="F8" s="516" t="s">
        <v>468</v>
      </c>
      <c r="G8" s="516" t="s">
        <v>469</v>
      </c>
      <c r="H8" s="516" t="s">
        <v>470</v>
      </c>
      <c r="I8" s="519"/>
      <c r="J8" s="516" t="s">
        <v>471</v>
      </c>
      <c r="K8" s="516" t="s">
        <v>472</v>
      </c>
      <c r="L8" s="516" t="s">
        <v>473</v>
      </c>
      <c r="M8" s="516" t="s">
        <v>474</v>
      </c>
      <c r="N8" s="516" t="s">
        <v>475</v>
      </c>
      <c r="O8" s="516" t="s">
        <v>476</v>
      </c>
      <c r="P8" s="516" t="s">
        <v>477</v>
      </c>
      <c r="Q8" s="516" t="s">
        <v>478</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30"/>
      <c r="B9" s="487"/>
      <c r="C9" s="530"/>
      <c r="D9" s="532"/>
      <c r="E9" s="487"/>
      <c r="F9" s="517"/>
      <c r="G9" s="517"/>
      <c r="H9" s="517"/>
      <c r="I9" s="520"/>
      <c r="J9" s="517"/>
      <c r="K9" s="517"/>
      <c r="L9" s="517"/>
      <c r="M9" s="517"/>
      <c r="N9" s="517"/>
      <c r="O9" s="517"/>
      <c r="P9" s="517"/>
      <c r="Q9" s="517"/>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00">
        <f>'5- Identificación de Riesgos'!A10</f>
        <v>1</v>
      </c>
      <c r="B10" s="420" t="str">
        <f>'5- Identificación de Riesgos'!B10</f>
        <v>Incremento de enfermedades laborales</v>
      </c>
      <c r="C10" s="407" t="str">
        <f>'5- Identificación de Riesgos'!C10</f>
        <v>Posibilidad de afectación en la prestación de servicio de justicia por falta de conciencia en cuanto a la importancia de la prevención.</v>
      </c>
      <c r="D10" s="407" t="s">
        <v>322</v>
      </c>
      <c r="E10" s="123" t="e">
        <f>'5- Identificación de Riesgos'!#REF!</f>
        <v>#REF!</v>
      </c>
      <c r="F10" s="426" t="str">
        <f>'5- Identificación de Riesgos'!H10</f>
        <v>Muy Baja - 1</v>
      </c>
      <c r="G10" s="407" t="str">
        <f>'5- Identificación de Riesgos'!M10</f>
        <v>Leve - 1</v>
      </c>
      <c r="H10" s="407" t="str">
        <f>'5- Identificación de Riesgos'!N10</f>
        <v>Bajo - 1</v>
      </c>
      <c r="I10" s="97"/>
      <c r="J10" s="507" t="str">
        <f>'6- Valoración Controles'!T10</f>
        <v>Muy Baja - 1</v>
      </c>
      <c r="K10" s="507" t="str">
        <f>'6- Valoración Controles'!U10</f>
        <v>Leve - 1</v>
      </c>
      <c r="L10" s="510" t="e">
        <f>AVERAGE(#REF!)</f>
        <v>#REF!</v>
      </c>
      <c r="M10" s="420" t="str">
        <f>'6- Valoración Controles'!V10</f>
        <v>Bajo - 1</v>
      </c>
      <c r="N10" s="420" t="s">
        <v>479</v>
      </c>
      <c r="O10" s="296"/>
      <c r="P10" s="296"/>
      <c r="Q10" s="297"/>
    </row>
    <row r="11" spans="1:269" ht="13.5" customHeight="1">
      <c r="A11" s="401"/>
      <c r="B11" s="421"/>
      <c r="C11" s="404"/>
      <c r="D11" s="404"/>
      <c r="E11" s="124" t="str">
        <f>'5- Identificación de Riesgos'!D11</f>
        <v>2.  Falta acompañamiento psicológico por parte de la Rama Judicial</v>
      </c>
      <c r="F11" s="412"/>
      <c r="G11" s="515"/>
      <c r="H11" s="404"/>
      <c r="I11" s="67"/>
      <c r="J11" s="508"/>
      <c r="K11" s="508"/>
      <c r="L11" s="511"/>
      <c r="M11" s="421"/>
      <c r="N11" s="421"/>
      <c r="O11" s="294"/>
      <c r="P11" s="294"/>
      <c r="Q11" s="295"/>
    </row>
    <row r="12" spans="1:269" ht="13.5" customHeight="1">
      <c r="A12" s="401"/>
      <c r="B12" s="421"/>
      <c r="C12" s="404"/>
      <c r="D12" s="404"/>
      <c r="E12" s="124" t="e">
        <f>'5- Identificación de Riesgos'!#REF!</f>
        <v>#REF!</v>
      </c>
      <c r="F12" s="412"/>
      <c r="G12" s="515"/>
      <c r="H12" s="404"/>
      <c r="I12" s="67"/>
      <c r="J12" s="508"/>
      <c r="K12" s="508"/>
      <c r="L12" s="511"/>
      <c r="M12" s="421"/>
      <c r="N12" s="421"/>
      <c r="O12" s="294"/>
      <c r="P12" s="294"/>
      <c r="Q12" s="295"/>
    </row>
    <row r="13" spans="1:269" ht="13.5" customHeight="1">
      <c r="A13" s="401"/>
      <c r="B13" s="421"/>
      <c r="C13" s="404"/>
      <c r="D13" s="404"/>
      <c r="E13" s="124" t="str">
        <f>'5- Identificación de Riesgos'!D13</f>
        <v>4. Incremento de la carga laboral.</v>
      </c>
      <c r="F13" s="412"/>
      <c r="G13" s="515"/>
      <c r="H13" s="404"/>
      <c r="I13" s="67"/>
      <c r="J13" s="508"/>
      <c r="K13" s="508"/>
      <c r="L13" s="511"/>
      <c r="M13" s="421"/>
      <c r="N13" s="421"/>
      <c r="O13" s="294"/>
      <c r="P13" s="294"/>
      <c r="Q13" s="295"/>
    </row>
    <row r="14" spans="1:269" ht="13.5" customHeight="1">
      <c r="A14" s="401"/>
      <c r="B14" s="421"/>
      <c r="C14" s="404"/>
      <c r="D14" s="404"/>
      <c r="E14" s="124">
        <f>'5- Identificación de Riesgos'!D14</f>
        <v>0</v>
      </c>
      <c r="F14" s="412"/>
      <c r="G14" s="515"/>
      <c r="H14" s="404"/>
      <c r="I14" s="67"/>
      <c r="J14" s="508"/>
      <c r="K14" s="508"/>
      <c r="L14" s="511"/>
      <c r="M14" s="421"/>
      <c r="N14" s="421"/>
      <c r="O14" s="294"/>
      <c r="P14" s="294"/>
      <c r="Q14" s="295"/>
    </row>
    <row r="15" spans="1:269" ht="13.5" customHeight="1">
      <c r="A15" s="401"/>
      <c r="B15" s="421"/>
      <c r="C15" s="404"/>
      <c r="D15" s="404"/>
      <c r="E15" s="124" t="e">
        <f>'5- Identificación de Riesgos'!#REF!</f>
        <v>#REF!</v>
      </c>
      <c r="F15" s="412"/>
      <c r="G15" s="515"/>
      <c r="H15" s="404"/>
      <c r="I15" s="67"/>
      <c r="J15" s="508"/>
      <c r="K15" s="508"/>
      <c r="L15" s="511"/>
      <c r="M15" s="421"/>
      <c r="N15" s="421"/>
      <c r="O15" s="294"/>
      <c r="P15" s="294"/>
      <c r="Q15" s="295"/>
    </row>
    <row r="16" spans="1:269" ht="13.5" customHeight="1">
      <c r="A16" s="401"/>
      <c r="B16" s="421"/>
      <c r="C16" s="404"/>
      <c r="D16" s="404"/>
      <c r="E16" s="124" t="str">
        <f>'5- Identificación de Riesgos'!D10</f>
        <v>1. Falta de prevención por parte de los servidores judiciales.</v>
      </c>
      <c r="F16" s="412"/>
      <c r="G16" s="515"/>
      <c r="H16" s="404"/>
      <c r="I16" s="67"/>
      <c r="J16" s="508"/>
      <c r="K16" s="508"/>
      <c r="L16" s="511"/>
      <c r="M16" s="421"/>
      <c r="N16" s="421"/>
      <c r="O16" s="294"/>
      <c r="P16" s="294"/>
      <c r="Q16" s="295"/>
    </row>
    <row r="17" spans="1:17" ht="13.5" customHeight="1">
      <c r="A17" s="401"/>
      <c r="B17" s="421"/>
      <c r="C17" s="404"/>
      <c r="D17" s="404"/>
      <c r="E17" s="124" t="str">
        <f>'5- Identificación de Riesgos'!D12</f>
        <v>3. Insuficiencia en el desarrollo de actividades de promoción y prevención, y de Bienestar Social.</v>
      </c>
      <c r="F17" s="412"/>
      <c r="G17" s="515"/>
      <c r="H17" s="404"/>
      <c r="I17" s="67"/>
      <c r="J17" s="508"/>
      <c r="K17" s="508"/>
      <c r="L17" s="511"/>
      <c r="M17" s="421"/>
      <c r="N17" s="421"/>
      <c r="O17" s="294"/>
      <c r="P17" s="294"/>
      <c r="Q17" s="295"/>
    </row>
    <row r="18" spans="1:17" ht="13.5" customHeight="1">
      <c r="A18" s="401"/>
      <c r="B18" s="421"/>
      <c r="C18" s="404"/>
      <c r="D18" s="404"/>
      <c r="E18" s="124">
        <f>'5- Identificación de Riesgos'!D18</f>
        <v>0</v>
      </c>
      <c r="F18" s="412"/>
      <c r="G18" s="515"/>
      <c r="H18" s="404"/>
      <c r="I18" s="67"/>
      <c r="J18" s="508"/>
      <c r="K18" s="508"/>
      <c r="L18" s="511"/>
      <c r="M18" s="421"/>
      <c r="N18" s="421"/>
      <c r="O18" s="294"/>
      <c r="P18" s="294"/>
      <c r="Q18" s="295"/>
    </row>
    <row r="19" spans="1:17" ht="13.5" customHeight="1">
      <c r="A19" s="401"/>
      <c r="B19" s="406"/>
      <c r="C19" s="404"/>
      <c r="D19" s="404"/>
      <c r="E19" s="124">
        <f>'5- Identificación de Riesgos'!D19</f>
        <v>0</v>
      </c>
      <c r="F19" s="412"/>
      <c r="G19" s="515"/>
      <c r="H19" s="404"/>
      <c r="I19" s="68"/>
      <c r="J19" s="509"/>
      <c r="K19" s="509"/>
      <c r="L19" s="512"/>
      <c r="M19" s="406"/>
      <c r="N19" s="406"/>
      <c r="O19" s="294"/>
      <c r="P19" s="294"/>
      <c r="Q19" s="295"/>
    </row>
    <row r="20" spans="1:17" ht="13.5" customHeight="1">
      <c r="A20" s="400">
        <f>'5- Identificación de Riesgos'!A20</f>
        <v>2</v>
      </c>
      <c r="B20" s="420" t="str">
        <f>'5- Identificación de Riesgos'!B20</f>
        <v>Aumento de Accidentes de trabajo</v>
      </c>
      <c r="C20" s="407" t="str">
        <f>'5- Identificación de Riesgos'!C20</f>
        <v>Aumento de la frecuencia de los reportes de accidentes laborales que genera afectación de los indicadores del proceso.</v>
      </c>
      <c r="D20" s="101"/>
      <c r="E20" s="124"/>
      <c r="F20" s="426" t="str">
        <f>'5- Identificación de Riesgos'!H20</f>
        <v>Baja - 2</v>
      </c>
      <c r="G20" s="407" t="str">
        <f>'5- Identificación de Riesgos'!M20</f>
        <v>Menor - 2</v>
      </c>
      <c r="H20" s="407" t="str">
        <f>'5- Identificación de Riesgos'!N20</f>
        <v>Moderado - 4</v>
      </c>
      <c r="I20" s="97"/>
      <c r="J20" s="507" t="str">
        <f>'6- Valoración Controles'!T20</f>
        <v>Muy Baja - 1</v>
      </c>
      <c r="K20" s="507" t="str">
        <f>'6- Valoración Controles'!U20</f>
        <v>Leve - 1</v>
      </c>
      <c r="L20" s="510" t="e">
        <f>AVERAGE(#REF!)</f>
        <v>#REF!</v>
      </c>
      <c r="M20" s="420" t="str">
        <f>'6- Valoración Controles'!V20</f>
        <v>Bajo - 1</v>
      </c>
      <c r="N20" s="420" t="s">
        <v>479</v>
      </c>
      <c r="O20" s="294"/>
      <c r="P20" s="294"/>
      <c r="Q20" s="295"/>
    </row>
    <row r="21" spans="1:17" ht="13.5" customHeight="1">
      <c r="A21" s="401"/>
      <c r="B21" s="421"/>
      <c r="C21" s="404"/>
      <c r="D21" s="101"/>
      <c r="E21" s="124"/>
      <c r="F21" s="412"/>
      <c r="G21" s="515"/>
      <c r="H21" s="404"/>
      <c r="I21" s="67"/>
      <c r="J21" s="508"/>
      <c r="K21" s="508"/>
      <c r="L21" s="511"/>
      <c r="M21" s="421"/>
      <c r="N21" s="421"/>
      <c r="O21" s="294"/>
      <c r="P21" s="294"/>
      <c r="Q21" s="295"/>
    </row>
    <row r="22" spans="1:17" ht="13.5" customHeight="1">
      <c r="A22" s="401"/>
      <c r="B22" s="421"/>
      <c r="C22" s="404"/>
      <c r="D22" s="101"/>
      <c r="E22" s="124"/>
      <c r="F22" s="412"/>
      <c r="G22" s="515"/>
      <c r="H22" s="404"/>
      <c r="I22" s="67"/>
      <c r="J22" s="508"/>
      <c r="K22" s="508"/>
      <c r="L22" s="511"/>
      <c r="M22" s="421"/>
      <c r="N22" s="421"/>
      <c r="O22" s="294"/>
      <c r="P22" s="294"/>
      <c r="Q22" s="295"/>
    </row>
    <row r="23" spans="1:17" ht="13.5" customHeight="1">
      <c r="A23" s="401"/>
      <c r="B23" s="421"/>
      <c r="C23" s="404"/>
      <c r="D23" s="101"/>
      <c r="E23" s="124"/>
      <c r="F23" s="412"/>
      <c r="G23" s="515"/>
      <c r="H23" s="404"/>
      <c r="I23" s="67"/>
      <c r="J23" s="508"/>
      <c r="K23" s="508"/>
      <c r="L23" s="511"/>
      <c r="M23" s="421"/>
      <c r="N23" s="421"/>
      <c r="O23" s="294"/>
      <c r="P23" s="294"/>
      <c r="Q23" s="295"/>
    </row>
    <row r="24" spans="1:17" ht="13.5" customHeight="1">
      <c r="A24" s="401"/>
      <c r="B24" s="421"/>
      <c r="C24" s="404"/>
      <c r="D24" s="101"/>
      <c r="E24" s="124"/>
      <c r="F24" s="412"/>
      <c r="G24" s="515"/>
      <c r="H24" s="404"/>
      <c r="I24" s="67"/>
      <c r="J24" s="508"/>
      <c r="K24" s="508"/>
      <c r="L24" s="511"/>
      <c r="M24" s="421"/>
      <c r="N24" s="421"/>
      <c r="O24" s="294"/>
      <c r="P24" s="294"/>
      <c r="Q24" s="295"/>
    </row>
    <row r="25" spans="1:17" ht="13.5" customHeight="1">
      <c r="A25" s="401"/>
      <c r="B25" s="421"/>
      <c r="C25" s="404"/>
      <c r="D25" s="101"/>
      <c r="E25" s="124"/>
      <c r="F25" s="412"/>
      <c r="G25" s="515"/>
      <c r="H25" s="404"/>
      <c r="I25" s="67"/>
      <c r="J25" s="508"/>
      <c r="K25" s="508"/>
      <c r="L25" s="511"/>
      <c r="M25" s="421"/>
      <c r="N25" s="421"/>
      <c r="O25" s="294"/>
      <c r="P25" s="294"/>
      <c r="Q25" s="295"/>
    </row>
    <row r="26" spans="1:17" ht="13.5" customHeight="1">
      <c r="A26" s="401"/>
      <c r="B26" s="421"/>
      <c r="C26" s="404"/>
      <c r="D26" s="101"/>
      <c r="E26" s="124"/>
      <c r="F26" s="412"/>
      <c r="G26" s="515"/>
      <c r="H26" s="404"/>
      <c r="I26" s="67"/>
      <c r="J26" s="508"/>
      <c r="K26" s="508"/>
      <c r="L26" s="511"/>
      <c r="M26" s="421"/>
      <c r="N26" s="421"/>
      <c r="O26" s="294"/>
      <c r="P26" s="294"/>
      <c r="Q26" s="295"/>
    </row>
    <row r="27" spans="1:17" ht="13.5" customHeight="1">
      <c r="A27" s="401"/>
      <c r="B27" s="421"/>
      <c r="C27" s="404"/>
      <c r="D27" s="101"/>
      <c r="E27" s="124"/>
      <c r="F27" s="412"/>
      <c r="G27" s="515"/>
      <c r="H27" s="404"/>
      <c r="I27" s="67"/>
      <c r="J27" s="508"/>
      <c r="K27" s="508"/>
      <c r="L27" s="511"/>
      <c r="M27" s="421"/>
      <c r="N27" s="421"/>
      <c r="O27" s="294"/>
      <c r="P27" s="294"/>
      <c r="Q27" s="295"/>
    </row>
    <row r="28" spans="1:17" ht="13.5" customHeight="1">
      <c r="A28" s="401"/>
      <c r="B28" s="421"/>
      <c r="C28" s="404"/>
      <c r="D28" s="101"/>
      <c r="E28" s="124"/>
      <c r="F28" s="412"/>
      <c r="G28" s="515"/>
      <c r="H28" s="404"/>
      <c r="I28" s="67"/>
      <c r="J28" s="508"/>
      <c r="K28" s="508"/>
      <c r="L28" s="511"/>
      <c r="M28" s="421"/>
      <c r="N28" s="421"/>
      <c r="O28" s="294"/>
      <c r="P28" s="294"/>
      <c r="Q28" s="295"/>
    </row>
    <row r="29" spans="1:17" ht="13.5" customHeight="1">
      <c r="A29" s="401"/>
      <c r="B29" s="406"/>
      <c r="C29" s="404"/>
      <c r="D29" s="101"/>
      <c r="E29" s="124"/>
      <c r="F29" s="412"/>
      <c r="G29" s="515"/>
      <c r="H29" s="404"/>
      <c r="I29" s="68"/>
      <c r="J29" s="509"/>
      <c r="K29" s="509"/>
      <c r="L29" s="512"/>
      <c r="M29" s="406"/>
      <c r="N29" s="406"/>
      <c r="O29" s="294"/>
      <c r="P29" s="294"/>
      <c r="Q29" s="295"/>
    </row>
    <row r="30" spans="1:17" ht="13.5" customHeight="1">
      <c r="A30" s="400">
        <f>'5- Identificación de Riesgos'!A30</f>
        <v>3</v>
      </c>
      <c r="B30" s="420" t="str">
        <f>'5- Identificación de Riesgos'!B30</f>
        <v>Salud pública</v>
      </c>
      <c r="C30" s="407" t="str">
        <f>'5- Identificación de Riesgos'!C30</f>
        <v>Aumento de las enfermedades epidemiológicas.</v>
      </c>
      <c r="D30" s="101"/>
      <c r="E30" s="124"/>
      <c r="F30" s="426" t="str">
        <f>'5- Identificación de Riesgos'!H30</f>
        <v>Media - 3</v>
      </c>
      <c r="G30" s="407" t="str">
        <f>'5- Identificación de Riesgos'!M30</f>
        <v>Menor - 2</v>
      </c>
      <c r="H30" s="407" t="str">
        <f>'5- Identificación de Riesgos'!N30</f>
        <v>Moderado - 6</v>
      </c>
      <c r="I30" s="97"/>
      <c r="J30" s="507" t="str">
        <f>'6- Valoración Controles'!T30</f>
        <v>Muy Baja - 1</v>
      </c>
      <c r="K30" s="507" t="str">
        <f>'6- Valoración Controles'!U30</f>
        <v>Leve - 1</v>
      </c>
      <c r="L30" s="510" t="e">
        <f>AVERAGE(#REF!)</f>
        <v>#REF!</v>
      </c>
      <c r="M30" s="420" t="str">
        <f>'6- Valoración Controles'!V30</f>
        <v>Bajo - 1</v>
      </c>
      <c r="N30" s="420" t="s">
        <v>479</v>
      </c>
      <c r="O30" s="294"/>
      <c r="P30" s="294"/>
      <c r="Q30" s="295"/>
    </row>
    <row r="31" spans="1:17" ht="13.5" customHeight="1">
      <c r="A31" s="401"/>
      <c r="B31" s="421"/>
      <c r="C31" s="404"/>
      <c r="D31" s="101"/>
      <c r="E31" s="124"/>
      <c r="F31" s="412"/>
      <c r="G31" s="515"/>
      <c r="H31" s="404"/>
      <c r="I31" s="67"/>
      <c r="J31" s="508"/>
      <c r="K31" s="508"/>
      <c r="L31" s="511"/>
      <c r="M31" s="421"/>
      <c r="N31" s="421"/>
      <c r="O31" s="294"/>
      <c r="P31" s="294"/>
      <c r="Q31" s="295"/>
    </row>
    <row r="32" spans="1:17" ht="13.5" customHeight="1">
      <c r="A32" s="401"/>
      <c r="B32" s="421"/>
      <c r="C32" s="404"/>
      <c r="D32" s="101"/>
      <c r="E32" s="124"/>
      <c r="F32" s="412"/>
      <c r="G32" s="515"/>
      <c r="H32" s="404"/>
      <c r="I32" s="67"/>
      <c r="J32" s="508"/>
      <c r="K32" s="508"/>
      <c r="L32" s="511"/>
      <c r="M32" s="421"/>
      <c r="N32" s="421"/>
      <c r="O32" s="294"/>
      <c r="P32" s="294"/>
      <c r="Q32" s="295"/>
    </row>
    <row r="33" spans="1:17" ht="13.5" customHeight="1">
      <c r="A33" s="401"/>
      <c r="B33" s="421"/>
      <c r="C33" s="404"/>
      <c r="D33" s="101"/>
      <c r="E33" s="124"/>
      <c r="F33" s="412"/>
      <c r="G33" s="515"/>
      <c r="H33" s="404"/>
      <c r="I33" s="67"/>
      <c r="J33" s="508"/>
      <c r="K33" s="508"/>
      <c r="L33" s="511"/>
      <c r="M33" s="421"/>
      <c r="N33" s="421"/>
      <c r="O33" s="294"/>
      <c r="P33" s="294"/>
      <c r="Q33" s="295"/>
    </row>
    <row r="34" spans="1:17" ht="13.5" customHeight="1">
      <c r="A34" s="401"/>
      <c r="B34" s="421"/>
      <c r="C34" s="404"/>
      <c r="D34" s="101"/>
      <c r="E34" s="124"/>
      <c r="F34" s="412"/>
      <c r="G34" s="515"/>
      <c r="H34" s="404"/>
      <c r="I34" s="67"/>
      <c r="J34" s="508"/>
      <c r="K34" s="508"/>
      <c r="L34" s="511"/>
      <c r="M34" s="421"/>
      <c r="N34" s="421"/>
      <c r="O34" s="294"/>
      <c r="P34" s="294"/>
      <c r="Q34" s="295"/>
    </row>
    <row r="35" spans="1:17" ht="13.5" customHeight="1">
      <c r="A35" s="401"/>
      <c r="B35" s="421"/>
      <c r="C35" s="404"/>
      <c r="D35" s="101"/>
      <c r="E35" s="124"/>
      <c r="F35" s="412"/>
      <c r="G35" s="515"/>
      <c r="H35" s="404"/>
      <c r="I35" s="67"/>
      <c r="J35" s="508"/>
      <c r="K35" s="508"/>
      <c r="L35" s="511"/>
      <c r="M35" s="421"/>
      <c r="N35" s="421"/>
      <c r="O35" s="294"/>
      <c r="P35" s="294"/>
      <c r="Q35" s="295"/>
    </row>
    <row r="36" spans="1:17" ht="13.5" customHeight="1">
      <c r="A36" s="401"/>
      <c r="B36" s="421"/>
      <c r="C36" s="404"/>
      <c r="D36" s="101"/>
      <c r="E36" s="124"/>
      <c r="F36" s="412"/>
      <c r="G36" s="515"/>
      <c r="H36" s="404"/>
      <c r="I36" s="67"/>
      <c r="J36" s="508"/>
      <c r="K36" s="508"/>
      <c r="L36" s="511"/>
      <c r="M36" s="421"/>
      <c r="N36" s="421"/>
      <c r="O36" s="294"/>
      <c r="P36" s="294"/>
      <c r="Q36" s="295"/>
    </row>
    <row r="37" spans="1:17" ht="13.5" customHeight="1">
      <c r="A37" s="401"/>
      <c r="B37" s="421"/>
      <c r="C37" s="404"/>
      <c r="D37" s="101"/>
      <c r="E37" s="124"/>
      <c r="F37" s="412"/>
      <c r="G37" s="515"/>
      <c r="H37" s="404"/>
      <c r="I37" s="67"/>
      <c r="J37" s="508"/>
      <c r="K37" s="508"/>
      <c r="L37" s="511"/>
      <c r="M37" s="421"/>
      <c r="N37" s="421"/>
      <c r="O37" s="294"/>
      <c r="P37" s="294"/>
      <c r="Q37" s="295"/>
    </row>
    <row r="38" spans="1:17" ht="13.5" customHeight="1">
      <c r="A38" s="401"/>
      <c r="B38" s="421"/>
      <c r="C38" s="404"/>
      <c r="D38" s="101"/>
      <c r="E38" s="124"/>
      <c r="F38" s="412"/>
      <c r="G38" s="515"/>
      <c r="H38" s="404"/>
      <c r="I38" s="67"/>
      <c r="J38" s="508"/>
      <c r="K38" s="508"/>
      <c r="L38" s="511"/>
      <c r="M38" s="421"/>
      <c r="N38" s="421"/>
      <c r="O38" s="294"/>
      <c r="P38" s="294"/>
      <c r="Q38" s="295"/>
    </row>
    <row r="39" spans="1:17" ht="13.5" customHeight="1" thickBot="1">
      <c r="A39" s="401"/>
      <c r="B39" s="406"/>
      <c r="C39" s="404"/>
      <c r="D39" s="101"/>
      <c r="E39" s="124"/>
      <c r="F39" s="412"/>
      <c r="G39" s="515"/>
      <c r="H39" s="404"/>
      <c r="I39" s="68"/>
      <c r="J39" s="509"/>
      <c r="K39" s="509"/>
      <c r="L39" s="512"/>
      <c r="M39" s="406"/>
      <c r="N39" s="406"/>
      <c r="O39" s="294"/>
      <c r="P39" s="294"/>
      <c r="Q39" s="295"/>
    </row>
    <row r="40" spans="1:17">
      <c r="A40" s="400">
        <f>'5- Identificación de Riesgos'!A40</f>
        <v>4</v>
      </c>
      <c r="B40" s="420" t="str">
        <f>'5- Identificación de Riesgos'!B40</f>
        <v xml:space="preserve">Incumplimiento de los requisitos legales del SG-SST </v>
      </c>
      <c r="C40" s="407" t="str">
        <f>'5- Identificación de Riesgos'!C40</f>
        <v>No implementar dentro de los tiempos legales el SG-SST o implementarlo en forma parcial, generando la posibilidad de afectación económica.</v>
      </c>
      <c r="D40" s="101"/>
      <c r="E40" s="124"/>
      <c r="F40" s="426" t="str">
        <f>'5- Identificación de Riesgos'!H40</f>
        <v>Muy Baja - 1</v>
      </c>
      <c r="G40" s="407" t="str">
        <f>'5- Identificación de Riesgos'!M40</f>
        <v>Moderado - 3</v>
      </c>
      <c r="H40" s="407" t="str">
        <f>'5- Identificación de Riesgos'!N40</f>
        <v>Moderado - 3</v>
      </c>
      <c r="I40" s="97"/>
      <c r="J40" s="507" t="str">
        <f>'6- Valoración Controles'!T40</f>
        <v>Muy Baja - 1</v>
      </c>
      <c r="K40" s="507" t="str">
        <f>'6- Valoración Controles'!U40</f>
        <v>Moderado - 3</v>
      </c>
      <c r="L40" s="510" t="e">
        <f>AVERAGE(#REF!)</f>
        <v>#REF!</v>
      </c>
      <c r="M40" s="420" t="str">
        <f>'6- Valoración Controles'!V40</f>
        <v>Moderado - 3</v>
      </c>
      <c r="N40" s="420" t="s">
        <v>480</v>
      </c>
      <c r="O40" s="293"/>
      <c r="P40" s="294"/>
      <c r="Q40" s="295"/>
    </row>
    <row r="41" spans="1:17">
      <c r="A41" s="401"/>
      <c r="B41" s="421"/>
      <c r="C41" s="404"/>
      <c r="D41" s="101"/>
      <c r="E41" s="124"/>
      <c r="F41" s="412"/>
      <c r="G41" s="515"/>
      <c r="H41" s="404"/>
      <c r="I41" s="67"/>
      <c r="J41" s="508"/>
      <c r="K41" s="508"/>
      <c r="L41" s="511"/>
      <c r="M41" s="421"/>
      <c r="N41" s="421"/>
      <c r="O41" s="293"/>
      <c r="P41" s="294"/>
      <c r="Q41" s="295"/>
    </row>
    <row r="42" spans="1:17">
      <c r="A42" s="401"/>
      <c r="B42" s="421"/>
      <c r="C42" s="404"/>
      <c r="D42" s="101"/>
      <c r="E42" s="124"/>
      <c r="F42" s="412"/>
      <c r="G42" s="515"/>
      <c r="H42" s="404"/>
      <c r="I42" s="67"/>
      <c r="J42" s="508"/>
      <c r="K42" s="508"/>
      <c r="L42" s="511"/>
      <c r="M42" s="421"/>
      <c r="N42" s="421"/>
      <c r="O42" s="293"/>
      <c r="P42" s="294"/>
      <c r="Q42" s="295"/>
    </row>
    <row r="43" spans="1:17">
      <c r="A43" s="401"/>
      <c r="B43" s="421"/>
      <c r="C43" s="404"/>
      <c r="D43" s="101"/>
      <c r="E43" s="124"/>
      <c r="F43" s="412"/>
      <c r="G43" s="515"/>
      <c r="H43" s="404"/>
      <c r="I43" s="67"/>
      <c r="J43" s="508"/>
      <c r="K43" s="508"/>
      <c r="L43" s="511"/>
      <c r="M43" s="421"/>
      <c r="N43" s="421"/>
      <c r="O43" s="293"/>
      <c r="P43" s="294"/>
      <c r="Q43" s="295"/>
    </row>
    <row r="44" spans="1:17">
      <c r="A44" s="401"/>
      <c r="B44" s="421"/>
      <c r="C44" s="404"/>
      <c r="D44" s="101"/>
      <c r="E44" s="124"/>
      <c r="F44" s="412"/>
      <c r="G44" s="515"/>
      <c r="H44" s="404"/>
      <c r="I44" s="67"/>
      <c r="J44" s="508"/>
      <c r="K44" s="508"/>
      <c r="L44" s="511"/>
      <c r="M44" s="421"/>
      <c r="N44" s="421"/>
      <c r="O44" s="293"/>
      <c r="P44" s="294"/>
      <c r="Q44" s="295"/>
    </row>
    <row r="45" spans="1:17" ht="13.5" customHeight="1">
      <c r="A45" s="401"/>
      <c r="B45" s="421"/>
      <c r="C45" s="404"/>
      <c r="D45" s="101"/>
      <c r="E45" s="124"/>
      <c r="F45" s="412"/>
      <c r="G45" s="515"/>
      <c r="H45" s="404"/>
      <c r="I45" s="67"/>
      <c r="J45" s="508"/>
      <c r="K45" s="508"/>
      <c r="L45" s="511"/>
      <c r="M45" s="421"/>
      <c r="N45" s="421"/>
      <c r="O45" s="293"/>
      <c r="P45" s="294"/>
      <c r="Q45" s="295"/>
    </row>
    <row r="46" spans="1:17" ht="13.5" customHeight="1">
      <c r="A46" s="401"/>
      <c r="B46" s="421"/>
      <c r="C46" s="404"/>
      <c r="D46" s="101"/>
      <c r="E46" s="124"/>
      <c r="F46" s="412"/>
      <c r="G46" s="515"/>
      <c r="H46" s="404"/>
      <c r="I46" s="67"/>
      <c r="J46" s="508"/>
      <c r="K46" s="508"/>
      <c r="L46" s="511"/>
      <c r="M46" s="421"/>
      <c r="N46" s="421"/>
      <c r="O46" s="294"/>
      <c r="P46" s="294"/>
      <c r="Q46" s="295"/>
    </row>
    <row r="47" spans="1:17" ht="13.5" customHeight="1">
      <c r="A47" s="401"/>
      <c r="B47" s="421"/>
      <c r="C47" s="404"/>
      <c r="D47" s="101"/>
      <c r="E47" s="124"/>
      <c r="F47" s="412"/>
      <c r="G47" s="515"/>
      <c r="H47" s="404"/>
      <c r="I47" s="67"/>
      <c r="J47" s="508"/>
      <c r="K47" s="508"/>
      <c r="L47" s="511"/>
      <c r="M47" s="421"/>
      <c r="N47" s="421"/>
      <c r="O47" s="294"/>
      <c r="P47" s="294"/>
      <c r="Q47" s="295"/>
    </row>
    <row r="48" spans="1:17" ht="13.5" customHeight="1">
      <c r="A48" s="401"/>
      <c r="B48" s="421"/>
      <c r="C48" s="404"/>
      <c r="D48" s="101"/>
      <c r="E48" s="124"/>
      <c r="F48" s="412"/>
      <c r="G48" s="515"/>
      <c r="H48" s="404"/>
      <c r="I48" s="67"/>
      <c r="J48" s="508"/>
      <c r="K48" s="508"/>
      <c r="L48" s="511"/>
      <c r="M48" s="421"/>
      <c r="N48" s="421"/>
      <c r="O48" s="294"/>
      <c r="P48" s="294"/>
      <c r="Q48" s="295"/>
    </row>
    <row r="49" spans="1:17" ht="13.5" customHeight="1" thickBot="1">
      <c r="A49" s="401"/>
      <c r="B49" s="406"/>
      <c r="C49" s="404"/>
      <c r="D49" s="101"/>
      <c r="E49" s="124"/>
      <c r="F49" s="412"/>
      <c r="G49" s="515"/>
      <c r="H49" s="404"/>
      <c r="I49" s="68"/>
      <c r="J49" s="509"/>
      <c r="K49" s="509"/>
      <c r="L49" s="512"/>
      <c r="M49" s="406"/>
      <c r="N49" s="406"/>
      <c r="O49" s="294"/>
      <c r="P49" s="294"/>
      <c r="Q49" s="295"/>
    </row>
    <row r="50" spans="1:17" ht="13.5" customHeight="1">
      <c r="A50" s="518">
        <f>'5- Identificación de Riesgos'!A50</f>
        <v>5</v>
      </c>
      <c r="B50" s="421" t="str">
        <f>'5- Identificación de Riesgos'!B50</f>
        <v>Incumplimiento Plan Trabajo de SG-SST</v>
      </c>
      <c r="C50" s="406" t="str">
        <f>'5- Identificación de Riesgos'!C50</f>
        <v>Posibilidad de incumplimiento de las metas establecidas por omisión en la ejecución de actividades del plan anual de SST.</v>
      </c>
      <c r="D50" s="406" t="s">
        <v>322</v>
      </c>
      <c r="E50" s="124" t="str">
        <f>'5- Identificación de Riesgos'!D50</f>
        <v>1. Falta de recursos técnicos y financieros para la implementación del SG-SST.</v>
      </c>
      <c r="F50" s="426" t="str">
        <f>'5- Identificación de Riesgos'!H50</f>
        <v>Baja - 2</v>
      </c>
      <c r="G50" s="407" t="str">
        <f>'5- Identificación de Riesgos'!M50</f>
        <v>Menor - 2</v>
      </c>
      <c r="H50" s="407" t="str">
        <f>'5- Identificación de Riesgos'!N50</f>
        <v>Moderado - 4</v>
      </c>
      <c r="I50" s="67"/>
      <c r="J50" s="507" t="str">
        <f>'6- Valoración Controles'!T50</f>
        <v>Muy Baja - 1</v>
      </c>
      <c r="K50" s="507" t="str">
        <f>'6- Valoración Controles'!U50</f>
        <v>Menor - 2</v>
      </c>
      <c r="L50" s="510" t="e">
        <f>AVERAGE(#REF!)</f>
        <v>#REF!</v>
      </c>
      <c r="M50" s="420" t="str">
        <f>'6- Valoración Controles'!V50</f>
        <v>Bajo - 2</v>
      </c>
      <c r="N50" s="421" t="s">
        <v>479</v>
      </c>
      <c r="O50" s="294"/>
      <c r="P50" s="294"/>
      <c r="Q50" s="295"/>
    </row>
    <row r="51" spans="1:17" ht="13.5" customHeight="1">
      <c r="A51" s="401"/>
      <c r="B51" s="421"/>
      <c r="C51" s="404"/>
      <c r="D51" s="404"/>
      <c r="E51" s="124" t="str">
        <f>'5- Identificación de Riesgos'!D51</f>
        <v>2. Falta de seguimiento y control a la ejecución del plan anual SST.</v>
      </c>
      <c r="F51" s="412"/>
      <c r="G51" s="515"/>
      <c r="H51" s="404"/>
      <c r="I51" s="67"/>
      <c r="J51" s="508"/>
      <c r="K51" s="508"/>
      <c r="L51" s="511"/>
      <c r="M51" s="421"/>
      <c r="N51" s="421"/>
      <c r="O51" s="294"/>
      <c r="P51" s="294"/>
      <c r="Q51" s="295"/>
    </row>
    <row r="52" spans="1:17" ht="13.5" customHeight="1">
      <c r="A52" s="401"/>
      <c r="B52" s="421"/>
      <c r="C52" s="404"/>
      <c r="D52" s="404"/>
      <c r="E52" s="124" t="str">
        <f>'5- Identificación de Riesgos'!D52</f>
        <v>3. Perfil inadecuado para el cargo o alta rotación de servidores judiciales con rol y responsabilidades del SG-SST.</v>
      </c>
      <c r="F52" s="412"/>
      <c r="G52" s="515"/>
      <c r="H52" s="404"/>
      <c r="I52" s="67"/>
      <c r="J52" s="508"/>
      <c r="K52" s="508"/>
      <c r="L52" s="511"/>
      <c r="M52" s="421"/>
      <c r="N52" s="421"/>
      <c r="O52" s="294"/>
      <c r="P52" s="294"/>
      <c r="Q52" s="295"/>
    </row>
    <row r="53" spans="1:17" ht="13.5" customHeight="1">
      <c r="A53" s="401"/>
      <c r="B53" s="421"/>
      <c r="C53" s="404"/>
      <c r="D53" s="404"/>
      <c r="E53" s="124" t="str">
        <f>'5- Identificación de Riesgos'!D53</f>
        <v>4. Baja participación e interés de los grupos del apoyo del SG-SST.</v>
      </c>
      <c r="F53" s="412"/>
      <c r="G53" s="515"/>
      <c r="H53" s="404"/>
      <c r="I53" s="67"/>
      <c r="J53" s="508"/>
      <c r="K53" s="508"/>
      <c r="L53" s="511"/>
      <c r="M53" s="421"/>
      <c r="N53" s="421"/>
      <c r="O53" s="294"/>
      <c r="P53" s="294"/>
      <c r="Q53" s="295"/>
    </row>
    <row r="54" spans="1:17" ht="13.5" customHeight="1">
      <c r="A54" s="401"/>
      <c r="B54" s="421"/>
      <c r="C54" s="404"/>
      <c r="D54" s="404"/>
      <c r="E54" s="124" t="str">
        <f>'5- Identificación de Riesgos'!D54</f>
        <v>5. Modalidad de teletrabajo</v>
      </c>
      <c r="F54" s="412"/>
      <c r="G54" s="515"/>
      <c r="H54" s="404"/>
      <c r="I54" s="67"/>
      <c r="J54" s="508"/>
      <c r="K54" s="508"/>
      <c r="L54" s="511"/>
      <c r="M54" s="421"/>
      <c r="N54" s="421"/>
      <c r="O54" s="294"/>
      <c r="P54" s="294"/>
      <c r="Q54" s="295"/>
    </row>
    <row r="55" spans="1:17" ht="13.5" customHeight="1">
      <c r="A55" s="401"/>
      <c r="B55" s="421"/>
      <c r="C55" s="404"/>
      <c r="D55" s="404"/>
      <c r="E55" s="124">
        <f>'5- Identificación de Riesgos'!D55</f>
        <v>0</v>
      </c>
      <c r="F55" s="412"/>
      <c r="G55" s="515"/>
      <c r="H55" s="404"/>
      <c r="I55" s="67"/>
      <c r="J55" s="508"/>
      <c r="K55" s="508"/>
      <c r="L55" s="511"/>
      <c r="M55" s="421"/>
      <c r="N55" s="421"/>
      <c r="O55" s="294"/>
      <c r="P55" s="294"/>
      <c r="Q55" s="295"/>
    </row>
    <row r="56" spans="1:17" ht="13.5" customHeight="1">
      <c r="A56" s="401"/>
      <c r="B56" s="421"/>
      <c r="C56" s="404"/>
      <c r="D56" s="404"/>
      <c r="E56" s="124">
        <f>'5- Identificación de Riesgos'!D56</f>
        <v>0</v>
      </c>
      <c r="F56" s="412"/>
      <c r="G56" s="515"/>
      <c r="H56" s="404"/>
      <c r="I56" s="67"/>
      <c r="J56" s="508"/>
      <c r="K56" s="508"/>
      <c r="L56" s="511"/>
      <c r="M56" s="421"/>
      <c r="N56" s="421"/>
      <c r="O56" s="294"/>
      <c r="P56" s="294"/>
      <c r="Q56" s="295"/>
    </row>
    <row r="57" spans="1:17" ht="13.5" customHeight="1">
      <c r="A57" s="401"/>
      <c r="B57" s="421"/>
      <c r="C57" s="404"/>
      <c r="D57" s="404"/>
      <c r="E57" s="124">
        <f>'5- Identificación de Riesgos'!D57</f>
        <v>0</v>
      </c>
      <c r="F57" s="412"/>
      <c r="G57" s="515"/>
      <c r="H57" s="404"/>
      <c r="I57" s="67"/>
      <c r="J57" s="508"/>
      <c r="K57" s="508"/>
      <c r="L57" s="511"/>
      <c r="M57" s="421"/>
      <c r="N57" s="421"/>
      <c r="O57" s="294"/>
      <c r="P57" s="294"/>
      <c r="Q57" s="295"/>
    </row>
    <row r="58" spans="1:17" ht="13.5" customHeight="1">
      <c r="A58" s="401"/>
      <c r="B58" s="421"/>
      <c r="C58" s="404"/>
      <c r="D58" s="404"/>
      <c r="E58" s="124">
        <f>'5- Identificación de Riesgos'!D58</f>
        <v>0</v>
      </c>
      <c r="F58" s="412"/>
      <c r="G58" s="515"/>
      <c r="H58" s="404"/>
      <c r="I58" s="67"/>
      <c r="J58" s="508"/>
      <c r="K58" s="508"/>
      <c r="L58" s="511"/>
      <c r="M58" s="421"/>
      <c r="N58" s="421"/>
      <c r="O58" s="294"/>
      <c r="P58" s="294"/>
      <c r="Q58" s="295"/>
    </row>
    <row r="59" spans="1:17" ht="13.5" customHeight="1" thickBot="1">
      <c r="A59" s="401"/>
      <c r="B59" s="406"/>
      <c r="C59" s="404"/>
      <c r="D59" s="404"/>
      <c r="E59" s="124">
        <f>'5- Identificación de Riesgos'!D59</f>
        <v>0</v>
      </c>
      <c r="F59" s="412"/>
      <c r="G59" s="515"/>
      <c r="H59" s="404"/>
      <c r="I59" s="68"/>
      <c r="J59" s="509"/>
      <c r="K59" s="509"/>
      <c r="L59" s="512"/>
      <c r="M59" s="406"/>
      <c r="N59" s="406"/>
      <c r="O59" s="294"/>
      <c r="P59" s="294"/>
      <c r="Q59" s="295"/>
    </row>
    <row r="60" spans="1:17" ht="18.75" customHeight="1">
      <c r="A60" s="518">
        <f>'5- Identificación de Riesgos'!A60</f>
        <v>6</v>
      </c>
      <c r="B60" s="421" t="str">
        <f>'5- Identificación de Riesgos'!B60</f>
        <v>Insuficiente identificación de peligros y valoración de riesgos en las sedes judiciales.</v>
      </c>
      <c r="C60" s="406" t="str">
        <f>'5- Identificación de Riesgos'!C60</f>
        <v>Posibilidad de vulneración de los derechos fundamentales de las partes interesadas internas y externas, por la no identificación oportuna del escenario de riesgo.</v>
      </c>
      <c r="D60" s="406" t="s">
        <v>322</v>
      </c>
      <c r="E60" s="124" t="str">
        <f>'5- Identificación de Riesgos'!D60</f>
        <v>1. Limitación de recursos para la ejecución de actividades del Plan de Trabajo Anual.</v>
      </c>
      <c r="F60" s="426" t="str">
        <f>'5- Identificación de Riesgos'!H60</f>
        <v>Muy Baja - 1</v>
      </c>
      <c r="G60" s="407" t="str">
        <f>'5- Identificación de Riesgos'!M60</f>
        <v>Menor - 2</v>
      </c>
      <c r="H60" s="407" t="str">
        <f>'5- Identificación de Riesgos'!N60</f>
        <v>Bajo - 2</v>
      </c>
      <c r="I60" s="67"/>
      <c r="J60" s="507" t="str">
        <f>'6- Valoración Controles'!T60</f>
        <v>Muy Baja - 1</v>
      </c>
      <c r="K60" s="507" t="str">
        <f>'6- Valoración Controles'!U60</f>
        <v>Menor - 2</v>
      </c>
      <c r="L60" s="510" t="e">
        <f>AVERAGE(#REF!)</f>
        <v>#REF!</v>
      </c>
      <c r="M60" s="420" t="str">
        <f>'6- Valoración Controles'!V60</f>
        <v>Bajo - 2</v>
      </c>
      <c r="N60" s="421" t="s">
        <v>479</v>
      </c>
      <c r="O60" s="294"/>
      <c r="P60" s="294"/>
      <c r="Q60" s="295"/>
    </row>
    <row r="61" spans="1:17" ht="45">
      <c r="A61" s="401"/>
      <c r="B61" s="421"/>
      <c r="C61" s="404"/>
      <c r="D61" s="404"/>
      <c r="E61" s="124" t="str">
        <f>'5- Identificación de Riesgos'!D61</f>
        <v>2. Inoportuno reporte por parte de los servidores judiciales de condiciones inseguras.</v>
      </c>
      <c r="F61" s="412"/>
      <c r="G61" s="515"/>
      <c r="H61" s="404"/>
      <c r="I61" s="67"/>
      <c r="J61" s="508"/>
      <c r="K61" s="508"/>
      <c r="L61" s="511"/>
      <c r="M61" s="421"/>
      <c r="N61" s="421"/>
      <c r="O61" s="294"/>
      <c r="P61" s="294"/>
      <c r="Q61" s="295"/>
    </row>
    <row r="62" spans="1:17" ht="45">
      <c r="A62" s="401"/>
      <c r="B62" s="421"/>
      <c r="C62" s="404"/>
      <c r="D62" s="404"/>
      <c r="E62" s="124" t="str">
        <f>'5- Identificación de Riesgos'!D62</f>
        <v>3. Deficiencia y/o desactualización en las inspecciones técnicas a sedes judiciales (SST-ARL).</v>
      </c>
      <c r="F62" s="412"/>
      <c r="G62" s="515"/>
      <c r="H62" s="404"/>
      <c r="I62" s="67"/>
      <c r="J62" s="508"/>
      <c r="K62" s="508"/>
      <c r="L62" s="511"/>
      <c r="M62" s="421"/>
      <c r="N62" s="421"/>
      <c r="O62" s="294"/>
      <c r="P62" s="294"/>
      <c r="Q62" s="295"/>
    </row>
    <row r="63" spans="1:17" ht="30">
      <c r="A63" s="401"/>
      <c r="B63" s="421"/>
      <c r="C63" s="404"/>
      <c r="D63" s="404"/>
      <c r="E63" s="124" t="str">
        <f>'5- Identificación de Riesgos'!D63</f>
        <v>4. Baja participación e interés de los grupos del apoyo del SG-SST.</v>
      </c>
      <c r="F63" s="412"/>
      <c r="G63" s="515"/>
      <c r="H63" s="404"/>
      <c r="I63" s="67"/>
      <c r="J63" s="508"/>
      <c r="K63" s="508"/>
      <c r="L63" s="511"/>
      <c r="M63" s="421"/>
      <c r="N63" s="421"/>
      <c r="O63" s="294"/>
      <c r="P63" s="294"/>
      <c r="Q63" s="295"/>
    </row>
    <row r="64" spans="1:17" ht="30">
      <c r="A64" s="401"/>
      <c r="B64" s="421"/>
      <c r="C64" s="404"/>
      <c r="D64" s="404"/>
      <c r="E64" s="124" t="str">
        <f>'5- Identificación de Riesgos'!D64</f>
        <v>5. Desconocimiento y desinterés de los servidores judiciales frente al SG-SST.</v>
      </c>
      <c r="F64" s="412"/>
      <c r="G64" s="515"/>
      <c r="H64" s="404"/>
      <c r="I64" s="67"/>
      <c r="J64" s="508"/>
      <c r="K64" s="508"/>
      <c r="L64" s="511"/>
      <c r="M64" s="421"/>
      <c r="N64" s="421"/>
      <c r="O64" s="294"/>
      <c r="P64" s="294"/>
      <c r="Q64" s="295"/>
    </row>
    <row r="65" spans="1:17" ht="30">
      <c r="A65" s="401"/>
      <c r="B65" s="421"/>
      <c r="C65" s="404"/>
      <c r="D65" s="404"/>
      <c r="E65" s="124" t="str">
        <f>'5- Identificación de Riesgos'!D65</f>
        <v xml:space="preserve">6. No seguimiento al cierre de los hallazgos reportados. </v>
      </c>
      <c r="F65" s="412"/>
      <c r="G65" s="515"/>
      <c r="H65" s="404"/>
      <c r="I65" s="67"/>
      <c r="J65" s="508"/>
      <c r="K65" s="508"/>
      <c r="L65" s="511"/>
      <c r="M65" s="421"/>
      <c r="N65" s="421"/>
      <c r="O65" s="294"/>
      <c r="P65" s="294"/>
      <c r="Q65" s="295"/>
    </row>
    <row r="66" spans="1:17" ht="45">
      <c r="A66" s="401"/>
      <c r="B66" s="421"/>
      <c r="C66" s="404"/>
      <c r="D66" s="404"/>
      <c r="E66" s="124" t="str">
        <f>'5- Identificación de Riesgos'!D66</f>
        <v xml:space="preserve">7. Falta de competencia técnica por parte de los profesionales que realizan la labor de identificación. </v>
      </c>
      <c r="F66" s="412"/>
      <c r="G66" s="515"/>
      <c r="H66" s="404"/>
      <c r="I66" s="67"/>
      <c r="J66" s="508"/>
      <c r="K66" s="508"/>
      <c r="L66" s="511"/>
      <c r="M66" s="421"/>
      <c r="N66" s="421"/>
      <c r="O66" s="294"/>
      <c r="P66" s="294"/>
      <c r="Q66" s="295"/>
    </row>
    <row r="67" spans="1:17">
      <c r="A67" s="401"/>
      <c r="B67" s="421"/>
      <c r="C67" s="404"/>
      <c r="D67" s="404"/>
      <c r="E67" s="124">
        <f>'5- Identificación de Riesgos'!D67</f>
        <v>0</v>
      </c>
      <c r="F67" s="412"/>
      <c r="G67" s="515"/>
      <c r="H67" s="404"/>
      <c r="I67" s="67"/>
      <c r="J67" s="508"/>
      <c r="K67" s="508"/>
      <c r="L67" s="511"/>
      <c r="M67" s="421"/>
      <c r="N67" s="421"/>
      <c r="O67" s="294"/>
      <c r="P67" s="294"/>
      <c r="Q67" s="295"/>
    </row>
    <row r="68" spans="1:17">
      <c r="A68" s="401"/>
      <c r="B68" s="421"/>
      <c r="C68" s="404"/>
      <c r="D68" s="404"/>
      <c r="E68" s="124">
        <f>'5- Identificación de Riesgos'!D68</f>
        <v>0</v>
      </c>
      <c r="F68" s="412"/>
      <c r="G68" s="515"/>
      <c r="H68" s="404"/>
      <c r="I68" s="67"/>
      <c r="J68" s="508"/>
      <c r="K68" s="508"/>
      <c r="L68" s="511"/>
      <c r="M68" s="421"/>
      <c r="N68" s="421"/>
      <c r="O68" s="294"/>
      <c r="P68" s="294"/>
      <c r="Q68" s="295"/>
    </row>
    <row r="69" spans="1:17" ht="15.75" customHeight="1" thickBot="1">
      <c r="A69" s="401"/>
      <c r="B69" s="406"/>
      <c r="C69" s="404"/>
      <c r="D69" s="404"/>
      <c r="E69" s="124">
        <f>'5- Identificación de Riesgos'!D69</f>
        <v>0</v>
      </c>
      <c r="F69" s="412"/>
      <c r="G69" s="515"/>
      <c r="H69" s="404"/>
      <c r="I69" s="68"/>
      <c r="J69" s="509"/>
      <c r="K69" s="509"/>
      <c r="L69" s="512"/>
      <c r="M69" s="406"/>
      <c r="N69" s="406"/>
      <c r="O69" s="294"/>
      <c r="P69" s="294"/>
      <c r="Q69" s="295"/>
    </row>
    <row r="70" spans="1:17" ht="15.75" customHeight="1">
      <c r="A70" s="518">
        <f>'5- Identificación de Riesgos'!A70</f>
        <v>7</v>
      </c>
      <c r="B70" s="421" t="str">
        <f>'5- Identificación de Riesgos'!B70</f>
        <v xml:space="preserve">Incremento del ausentismo laboral. </v>
      </c>
      <c r="C70" s="406" t="str">
        <f>'5- Identificación de Riesgos'!C70</f>
        <v>Posibilidad de afectación en la prestación de servicio de justicia por enfermedad, accidentes de origen común y laboral.</v>
      </c>
      <c r="D70" s="101"/>
      <c r="E70" s="124"/>
      <c r="F70" s="426" t="str">
        <f>'5- Identificación de Riesgos'!H70</f>
        <v>Media - 3</v>
      </c>
      <c r="G70" s="407" t="str">
        <f>'5- Identificación de Riesgos'!M70</f>
        <v>Menor - 2</v>
      </c>
      <c r="H70" s="407" t="str">
        <f>'5- Identificación de Riesgos'!N70</f>
        <v>Moderado - 6</v>
      </c>
      <c r="I70" s="67"/>
      <c r="J70" s="507" t="str">
        <f>'6- Valoración Controles'!T70</f>
        <v>Baja - 2</v>
      </c>
      <c r="K70" s="507" t="str">
        <f>'6- Valoración Controles'!U70</f>
        <v>Leve - 1</v>
      </c>
      <c r="L70" s="510" t="e">
        <f>AVERAGE(#REF!)</f>
        <v>#REF!</v>
      </c>
      <c r="M70" s="420" t="str">
        <f>'6- Valoración Controles'!V70</f>
        <v>Bajo - 2</v>
      </c>
      <c r="N70" s="421" t="s">
        <v>479</v>
      </c>
      <c r="O70" s="294"/>
      <c r="P70" s="294"/>
      <c r="Q70" s="295"/>
    </row>
    <row r="71" spans="1:17" ht="15.75" customHeight="1">
      <c r="A71" s="401"/>
      <c r="B71" s="421"/>
      <c r="C71" s="404"/>
      <c r="D71" s="101"/>
      <c r="E71" s="124"/>
      <c r="F71" s="412"/>
      <c r="G71" s="515"/>
      <c r="H71" s="404"/>
      <c r="I71" s="67"/>
      <c r="J71" s="508"/>
      <c r="K71" s="508"/>
      <c r="L71" s="511"/>
      <c r="M71" s="421"/>
      <c r="N71" s="421"/>
      <c r="O71" s="294"/>
      <c r="P71" s="294"/>
      <c r="Q71" s="295"/>
    </row>
    <row r="72" spans="1:17" ht="15.75" customHeight="1">
      <c r="A72" s="401"/>
      <c r="B72" s="421"/>
      <c r="C72" s="404"/>
      <c r="D72" s="101"/>
      <c r="E72" s="124"/>
      <c r="F72" s="412"/>
      <c r="G72" s="515"/>
      <c r="H72" s="404"/>
      <c r="I72" s="67"/>
      <c r="J72" s="508"/>
      <c r="K72" s="508"/>
      <c r="L72" s="511"/>
      <c r="M72" s="421"/>
      <c r="N72" s="421"/>
      <c r="O72" s="294"/>
      <c r="P72" s="294"/>
      <c r="Q72" s="295"/>
    </row>
    <row r="73" spans="1:17" ht="15.75" customHeight="1">
      <c r="A73" s="401"/>
      <c r="B73" s="421"/>
      <c r="C73" s="404"/>
      <c r="D73" s="101"/>
      <c r="E73" s="124"/>
      <c r="F73" s="412"/>
      <c r="G73" s="515"/>
      <c r="H73" s="404"/>
      <c r="I73" s="67"/>
      <c r="J73" s="508"/>
      <c r="K73" s="508"/>
      <c r="L73" s="511"/>
      <c r="M73" s="421"/>
      <c r="N73" s="421"/>
      <c r="O73" s="294"/>
      <c r="P73" s="294"/>
      <c r="Q73" s="295"/>
    </row>
    <row r="74" spans="1:17" ht="15.75" customHeight="1">
      <c r="A74" s="401"/>
      <c r="B74" s="421"/>
      <c r="C74" s="404"/>
      <c r="D74" s="101"/>
      <c r="E74" s="124"/>
      <c r="F74" s="412"/>
      <c r="G74" s="515"/>
      <c r="H74" s="404"/>
      <c r="I74" s="67"/>
      <c r="J74" s="508"/>
      <c r="K74" s="508"/>
      <c r="L74" s="511"/>
      <c r="M74" s="421"/>
      <c r="N74" s="421"/>
      <c r="O74" s="294"/>
      <c r="P74" s="294"/>
      <c r="Q74" s="295"/>
    </row>
    <row r="75" spans="1:17" ht="15.75" customHeight="1">
      <c r="A75" s="401"/>
      <c r="B75" s="421"/>
      <c r="C75" s="404"/>
      <c r="D75" s="101"/>
      <c r="E75" s="124"/>
      <c r="F75" s="412"/>
      <c r="G75" s="515"/>
      <c r="H75" s="404"/>
      <c r="I75" s="67"/>
      <c r="J75" s="508"/>
      <c r="K75" s="508"/>
      <c r="L75" s="511"/>
      <c r="M75" s="421"/>
      <c r="N75" s="421"/>
      <c r="O75" s="294"/>
      <c r="P75" s="294"/>
      <c r="Q75" s="295"/>
    </row>
    <row r="76" spans="1:17" ht="15.75" customHeight="1">
      <c r="A76" s="401"/>
      <c r="B76" s="421"/>
      <c r="C76" s="404"/>
      <c r="D76" s="101"/>
      <c r="E76" s="124"/>
      <c r="F76" s="412"/>
      <c r="G76" s="515"/>
      <c r="H76" s="404"/>
      <c r="I76" s="67"/>
      <c r="J76" s="508"/>
      <c r="K76" s="508"/>
      <c r="L76" s="511"/>
      <c r="M76" s="421"/>
      <c r="N76" s="421"/>
      <c r="O76" s="294"/>
      <c r="P76" s="294"/>
      <c r="Q76" s="295"/>
    </row>
    <row r="77" spans="1:17" ht="15.75" customHeight="1">
      <c r="A77" s="401"/>
      <c r="B77" s="421"/>
      <c r="C77" s="404"/>
      <c r="D77" s="101"/>
      <c r="E77" s="124"/>
      <c r="F77" s="412"/>
      <c r="G77" s="515"/>
      <c r="H77" s="404"/>
      <c r="I77" s="67"/>
      <c r="J77" s="508"/>
      <c r="K77" s="508"/>
      <c r="L77" s="511"/>
      <c r="M77" s="421"/>
      <c r="N77" s="421"/>
      <c r="O77" s="294"/>
      <c r="P77" s="294"/>
      <c r="Q77" s="295"/>
    </row>
    <row r="78" spans="1:17" ht="15.75" customHeight="1">
      <c r="A78" s="401"/>
      <c r="B78" s="421"/>
      <c r="C78" s="404"/>
      <c r="D78" s="101"/>
      <c r="E78" s="124"/>
      <c r="F78" s="412"/>
      <c r="G78" s="515"/>
      <c r="H78" s="404"/>
      <c r="I78" s="67"/>
      <c r="J78" s="508"/>
      <c r="K78" s="508"/>
      <c r="L78" s="511"/>
      <c r="M78" s="421"/>
      <c r="N78" s="421"/>
      <c r="O78" s="294"/>
      <c r="P78" s="294"/>
      <c r="Q78" s="295"/>
    </row>
    <row r="79" spans="1:17" ht="15.75" customHeight="1" thickBot="1">
      <c r="A79" s="401"/>
      <c r="B79" s="406"/>
      <c r="C79" s="404"/>
      <c r="D79" s="101"/>
      <c r="E79" s="124"/>
      <c r="F79" s="412"/>
      <c r="G79" s="515"/>
      <c r="H79" s="404"/>
      <c r="I79" s="68"/>
      <c r="J79" s="509"/>
      <c r="K79" s="509"/>
      <c r="L79" s="512"/>
      <c r="M79" s="406"/>
      <c r="N79" s="406"/>
      <c r="O79" s="294"/>
      <c r="P79" s="294"/>
      <c r="Q79" s="295"/>
    </row>
    <row r="80" spans="1:17" ht="15.75" customHeight="1">
      <c r="A80" s="518">
        <f>'5- Identificación de Riesgos'!A80</f>
        <v>8</v>
      </c>
      <c r="B80" s="421" t="str">
        <f>'5- Identificación de Riesgos'!B80</f>
        <v>Inoportunidad en el reporte de AT.</v>
      </c>
      <c r="C80" s="406" t="str">
        <f>'5- Identificación de Riesgos'!C80</f>
        <v>Posibilidad de afectación económica por reporte de accidentes de trabajo después de 48 horas de ocurrido.</v>
      </c>
      <c r="D80" s="101"/>
      <c r="E80" s="124"/>
      <c r="F80" s="426" t="str">
        <f>'5- Identificación de Riesgos'!H80</f>
        <v>Muy Baja - 1</v>
      </c>
      <c r="G80" s="407" t="str">
        <f>'5- Identificación de Riesgos'!M80</f>
        <v>Menor - 2</v>
      </c>
      <c r="H80" s="407" t="str">
        <f>'5- Identificación de Riesgos'!N80</f>
        <v>Bajo - 2</v>
      </c>
      <c r="I80" s="67"/>
      <c r="J80" s="507" t="str">
        <f>'6- Valoración Controles'!T80</f>
        <v>Muy Baja - 1</v>
      </c>
      <c r="K80" s="507" t="str">
        <f>'6- Valoración Controles'!U80</f>
        <v>Menor - 2</v>
      </c>
      <c r="L80" s="510" t="e">
        <f>AVERAGE(#REF!)</f>
        <v>#REF!</v>
      </c>
      <c r="M80" s="420" t="str">
        <f>'6- Valoración Controles'!V80</f>
        <v>Bajo - 2</v>
      </c>
      <c r="N80" s="421" t="s">
        <v>479</v>
      </c>
      <c r="O80" s="294"/>
      <c r="P80" s="294"/>
      <c r="Q80" s="295"/>
    </row>
    <row r="81" spans="1:17" ht="15.75" customHeight="1">
      <c r="A81" s="401"/>
      <c r="B81" s="421"/>
      <c r="C81" s="404"/>
      <c r="D81" s="101"/>
      <c r="E81" s="124"/>
      <c r="F81" s="412"/>
      <c r="G81" s="515"/>
      <c r="H81" s="404"/>
      <c r="I81" s="67"/>
      <c r="J81" s="508"/>
      <c r="K81" s="508"/>
      <c r="L81" s="511"/>
      <c r="M81" s="421"/>
      <c r="N81" s="421"/>
      <c r="O81" s="294"/>
      <c r="P81" s="294"/>
      <c r="Q81" s="295"/>
    </row>
    <row r="82" spans="1:17" ht="15.75" customHeight="1">
      <c r="A82" s="401"/>
      <c r="B82" s="421"/>
      <c r="C82" s="404"/>
      <c r="D82" s="101"/>
      <c r="E82" s="124"/>
      <c r="F82" s="412"/>
      <c r="G82" s="515"/>
      <c r="H82" s="404"/>
      <c r="I82" s="67"/>
      <c r="J82" s="508"/>
      <c r="K82" s="508"/>
      <c r="L82" s="511"/>
      <c r="M82" s="421"/>
      <c r="N82" s="421"/>
      <c r="O82" s="294"/>
      <c r="P82" s="294"/>
      <c r="Q82" s="295"/>
    </row>
    <row r="83" spans="1:17" ht="15.75" customHeight="1">
      <c r="A83" s="401"/>
      <c r="B83" s="421"/>
      <c r="C83" s="404"/>
      <c r="D83" s="101"/>
      <c r="E83" s="124"/>
      <c r="F83" s="412"/>
      <c r="G83" s="515"/>
      <c r="H83" s="404"/>
      <c r="I83" s="67"/>
      <c r="J83" s="508"/>
      <c r="K83" s="508"/>
      <c r="L83" s="511"/>
      <c r="M83" s="421"/>
      <c r="N83" s="421"/>
      <c r="O83" s="294"/>
      <c r="P83" s="294"/>
      <c r="Q83" s="295"/>
    </row>
    <row r="84" spans="1:17" ht="15.75" customHeight="1">
      <c r="A84" s="401"/>
      <c r="B84" s="421"/>
      <c r="C84" s="404"/>
      <c r="D84" s="101"/>
      <c r="E84" s="124"/>
      <c r="F84" s="412"/>
      <c r="G84" s="515"/>
      <c r="H84" s="404"/>
      <c r="I84" s="67"/>
      <c r="J84" s="508"/>
      <c r="K84" s="508"/>
      <c r="L84" s="511"/>
      <c r="M84" s="421"/>
      <c r="N84" s="421"/>
      <c r="O84" s="294"/>
      <c r="P84" s="294"/>
      <c r="Q84" s="295"/>
    </row>
    <row r="85" spans="1:17" ht="15.75" customHeight="1">
      <c r="A85" s="401"/>
      <c r="B85" s="421"/>
      <c r="C85" s="404"/>
      <c r="D85" s="101"/>
      <c r="E85" s="124"/>
      <c r="F85" s="412"/>
      <c r="G85" s="515"/>
      <c r="H85" s="404"/>
      <c r="I85" s="67"/>
      <c r="J85" s="508"/>
      <c r="K85" s="508"/>
      <c r="L85" s="511"/>
      <c r="M85" s="421"/>
      <c r="N85" s="421"/>
      <c r="O85" s="294"/>
      <c r="P85" s="294"/>
      <c r="Q85" s="295"/>
    </row>
    <row r="86" spans="1:17" ht="15.75" customHeight="1">
      <c r="A86" s="401"/>
      <c r="B86" s="421"/>
      <c r="C86" s="404"/>
      <c r="D86" s="101"/>
      <c r="E86" s="124"/>
      <c r="F86" s="412"/>
      <c r="G86" s="515"/>
      <c r="H86" s="404"/>
      <c r="I86" s="67"/>
      <c r="J86" s="508"/>
      <c r="K86" s="508"/>
      <c r="L86" s="511"/>
      <c r="M86" s="421"/>
      <c r="N86" s="421"/>
      <c r="O86" s="294"/>
      <c r="P86" s="294"/>
      <c r="Q86" s="295"/>
    </row>
    <row r="87" spans="1:17" ht="15.75" customHeight="1">
      <c r="A87" s="401"/>
      <c r="B87" s="421"/>
      <c r="C87" s="404"/>
      <c r="D87" s="101"/>
      <c r="E87" s="124"/>
      <c r="F87" s="412"/>
      <c r="G87" s="515"/>
      <c r="H87" s="404"/>
      <c r="I87" s="67"/>
      <c r="J87" s="508"/>
      <c r="K87" s="508"/>
      <c r="L87" s="511"/>
      <c r="M87" s="421"/>
      <c r="N87" s="421"/>
      <c r="O87" s="294"/>
      <c r="P87" s="294"/>
      <c r="Q87" s="295"/>
    </row>
    <row r="88" spans="1:17" ht="15.75" customHeight="1">
      <c r="A88" s="401"/>
      <c r="B88" s="421"/>
      <c r="C88" s="404"/>
      <c r="D88" s="101"/>
      <c r="E88" s="124"/>
      <c r="F88" s="412"/>
      <c r="G88" s="515"/>
      <c r="H88" s="404"/>
      <c r="I88" s="67"/>
      <c r="J88" s="508"/>
      <c r="K88" s="508"/>
      <c r="L88" s="511"/>
      <c r="M88" s="421"/>
      <c r="N88" s="421"/>
      <c r="O88" s="294"/>
      <c r="P88" s="294"/>
      <c r="Q88" s="295"/>
    </row>
    <row r="89" spans="1:17" ht="15.75" customHeight="1" thickBot="1">
      <c r="A89" s="401"/>
      <c r="B89" s="406"/>
      <c r="C89" s="404"/>
      <c r="D89" s="101"/>
      <c r="E89" s="124"/>
      <c r="F89" s="412"/>
      <c r="G89" s="515"/>
      <c r="H89" s="404"/>
      <c r="I89" s="68"/>
      <c r="J89" s="509"/>
      <c r="K89" s="509"/>
      <c r="L89" s="512"/>
      <c r="M89" s="406"/>
      <c r="N89" s="406"/>
      <c r="O89" s="294"/>
      <c r="P89" s="294"/>
      <c r="Q89" s="295"/>
    </row>
    <row r="90" spans="1:17" ht="15.75" customHeight="1">
      <c r="A90" s="518">
        <f>'5- Identificación de Riesgos'!A90</f>
        <v>9</v>
      </c>
      <c r="B90" s="421" t="str">
        <f>'5- Identificación de Riesgos'!B90</f>
        <v>Afectación a la salud y seguridad de servidor judicial por Riesgo Público o social.</v>
      </c>
      <c r="C90" s="406" t="str">
        <f>'5- Identificación de Riesgos'!C90</f>
        <v>Posibilidad de afectación en la prestación de servicio de justicia por actividades que estropeen el normal funcionamiento de la entidad.</v>
      </c>
      <c r="D90" s="101"/>
      <c r="E90" s="124"/>
      <c r="F90" s="426" t="str">
        <f>'5- Identificación de Riesgos'!H90</f>
        <v>Muy Baja - 1</v>
      </c>
      <c r="G90" s="407" t="str">
        <f>'5- Identificación de Riesgos'!M90</f>
        <v>Menor - 2</v>
      </c>
      <c r="H90" s="407" t="str">
        <f>'5- Identificación de Riesgos'!N90</f>
        <v>Bajo - 2</v>
      </c>
      <c r="I90" s="67"/>
      <c r="J90" s="507" t="str">
        <f>'6- Valoración Controles'!T90</f>
        <v>Muy Baja - 1</v>
      </c>
      <c r="K90" s="507" t="str">
        <f>'6- Valoración Controles'!U90</f>
        <v>Menor - 2</v>
      </c>
      <c r="L90" s="510" t="e">
        <f>AVERAGE(#REF!)</f>
        <v>#REF!</v>
      </c>
      <c r="M90" s="420" t="str">
        <f>'6- Valoración Controles'!V90</f>
        <v>Bajo - 2</v>
      </c>
      <c r="N90" s="421" t="s">
        <v>479</v>
      </c>
      <c r="O90" s="294"/>
      <c r="P90" s="294"/>
      <c r="Q90" s="295"/>
    </row>
    <row r="91" spans="1:17" ht="15.75" customHeight="1">
      <c r="A91" s="401"/>
      <c r="B91" s="421"/>
      <c r="C91" s="404"/>
      <c r="D91" s="101"/>
      <c r="E91" s="124"/>
      <c r="F91" s="412"/>
      <c r="G91" s="515"/>
      <c r="H91" s="404"/>
      <c r="I91" s="67"/>
      <c r="J91" s="508"/>
      <c r="K91" s="508"/>
      <c r="L91" s="511"/>
      <c r="M91" s="421"/>
      <c r="N91" s="421"/>
      <c r="O91" s="294"/>
      <c r="P91" s="294"/>
      <c r="Q91" s="295"/>
    </row>
    <row r="92" spans="1:17" ht="15.75" customHeight="1">
      <c r="A92" s="401"/>
      <c r="B92" s="421"/>
      <c r="C92" s="404"/>
      <c r="D92" s="101"/>
      <c r="E92" s="124"/>
      <c r="F92" s="412"/>
      <c r="G92" s="515"/>
      <c r="H92" s="404"/>
      <c r="I92" s="67"/>
      <c r="J92" s="508"/>
      <c r="K92" s="508"/>
      <c r="L92" s="511"/>
      <c r="M92" s="421"/>
      <c r="N92" s="421"/>
      <c r="O92" s="294"/>
      <c r="P92" s="294"/>
      <c r="Q92" s="295"/>
    </row>
    <row r="93" spans="1:17" ht="15.75" customHeight="1">
      <c r="A93" s="401"/>
      <c r="B93" s="421"/>
      <c r="C93" s="404"/>
      <c r="D93" s="101"/>
      <c r="E93" s="124"/>
      <c r="F93" s="412"/>
      <c r="G93" s="515"/>
      <c r="H93" s="404"/>
      <c r="I93" s="67"/>
      <c r="J93" s="508"/>
      <c r="K93" s="508"/>
      <c r="L93" s="511"/>
      <c r="M93" s="421"/>
      <c r="N93" s="421"/>
      <c r="O93" s="294"/>
      <c r="P93" s="294"/>
      <c r="Q93" s="295"/>
    </row>
    <row r="94" spans="1:17" ht="15.75" customHeight="1">
      <c r="A94" s="401"/>
      <c r="B94" s="421"/>
      <c r="C94" s="404"/>
      <c r="D94" s="101"/>
      <c r="E94" s="124"/>
      <c r="F94" s="412"/>
      <c r="G94" s="515"/>
      <c r="H94" s="404"/>
      <c r="I94" s="67"/>
      <c r="J94" s="508"/>
      <c r="K94" s="508"/>
      <c r="L94" s="511"/>
      <c r="M94" s="421"/>
      <c r="N94" s="421"/>
      <c r="O94" s="294"/>
      <c r="P94" s="294"/>
      <c r="Q94" s="295"/>
    </row>
    <row r="95" spans="1:17" ht="15.75" customHeight="1">
      <c r="A95" s="401"/>
      <c r="B95" s="421"/>
      <c r="C95" s="404"/>
      <c r="D95" s="101"/>
      <c r="E95" s="124"/>
      <c r="F95" s="412"/>
      <c r="G95" s="515"/>
      <c r="H95" s="404"/>
      <c r="I95" s="67"/>
      <c r="J95" s="508"/>
      <c r="K95" s="508"/>
      <c r="L95" s="511"/>
      <c r="M95" s="421"/>
      <c r="N95" s="421"/>
      <c r="O95" s="294"/>
      <c r="P95" s="294"/>
      <c r="Q95" s="295"/>
    </row>
    <row r="96" spans="1:17" ht="15.75" customHeight="1">
      <c r="A96" s="401"/>
      <c r="B96" s="421"/>
      <c r="C96" s="404"/>
      <c r="D96" s="101"/>
      <c r="E96" s="124"/>
      <c r="F96" s="412"/>
      <c r="G96" s="515"/>
      <c r="H96" s="404"/>
      <c r="I96" s="67"/>
      <c r="J96" s="508"/>
      <c r="K96" s="508"/>
      <c r="L96" s="511"/>
      <c r="M96" s="421"/>
      <c r="N96" s="421"/>
      <c r="O96" s="294"/>
      <c r="P96" s="294"/>
      <c r="Q96" s="295"/>
    </row>
    <row r="97" spans="1:17" ht="15.75" customHeight="1">
      <c r="A97" s="401"/>
      <c r="B97" s="421"/>
      <c r="C97" s="404"/>
      <c r="D97" s="101"/>
      <c r="E97" s="124"/>
      <c r="F97" s="412"/>
      <c r="G97" s="515"/>
      <c r="H97" s="404"/>
      <c r="I97" s="67"/>
      <c r="J97" s="508"/>
      <c r="K97" s="508"/>
      <c r="L97" s="511"/>
      <c r="M97" s="421"/>
      <c r="N97" s="421"/>
      <c r="O97" s="294"/>
      <c r="P97" s="294"/>
      <c r="Q97" s="295"/>
    </row>
    <row r="98" spans="1:17" ht="15.75" customHeight="1">
      <c r="A98" s="401"/>
      <c r="B98" s="421"/>
      <c r="C98" s="404"/>
      <c r="D98" s="101"/>
      <c r="E98" s="124"/>
      <c r="F98" s="412"/>
      <c r="G98" s="515"/>
      <c r="H98" s="404"/>
      <c r="I98" s="67"/>
      <c r="J98" s="508"/>
      <c r="K98" s="508"/>
      <c r="L98" s="511"/>
      <c r="M98" s="421"/>
      <c r="N98" s="421"/>
      <c r="O98" s="294"/>
      <c r="P98" s="294"/>
      <c r="Q98" s="295"/>
    </row>
    <row r="99" spans="1:17" ht="15.75" customHeight="1" thickBot="1">
      <c r="A99" s="401"/>
      <c r="B99" s="406"/>
      <c r="C99" s="404"/>
      <c r="D99" s="101"/>
      <c r="E99" s="124"/>
      <c r="F99" s="412"/>
      <c r="G99" s="515"/>
      <c r="H99" s="404"/>
      <c r="I99" s="68"/>
      <c r="J99" s="509"/>
      <c r="K99" s="509"/>
      <c r="L99" s="512"/>
      <c r="M99" s="406"/>
      <c r="N99" s="406"/>
      <c r="O99" s="294"/>
      <c r="P99" s="294"/>
      <c r="Q99" s="295"/>
    </row>
    <row r="100" spans="1:17" ht="75">
      <c r="A100" s="513">
        <f>'5- Identificación de Riesgos'!A100</f>
        <v>10</v>
      </c>
      <c r="B100" s="421" t="str">
        <f>'5- Identificación de Riesgos'!B100</f>
        <v>Recibir dádivas o beneficios a nombre propio o de terceros para  desviar recursos, no presentar o presentar reportes con información no veraz</v>
      </c>
      <c r="C100" s="406" t="str">
        <f>'5- Identificación de Riesgos'!C100</f>
        <v xml:space="preserve">Se favorece indebidamente a un servidor judicial a través de la validación del  reporte de accidentes de trabajo ante la Administradora de Riesgos Laborales </v>
      </c>
      <c r="D100" s="406" t="s">
        <v>322</v>
      </c>
      <c r="E100" s="124" t="str">
        <f>'5- Identificación de Riesgos'!D100</f>
        <v>1. Insuficientes programas de capacitación para la toma de conciencia debido al desconocimiento de l ley antisoborno (ISO 37001:2016), Plan Anticorrupción y  de los  valores y principios propios de la entidad</v>
      </c>
      <c r="F100" s="426" t="str">
        <f>'5- Identificación de Riesgos'!H100</f>
        <v>Muy Baja - 1</v>
      </c>
      <c r="G100" s="407" t="str">
        <f>'5- Identificación de Riesgos'!M100</f>
        <v>Mayor - 4</v>
      </c>
      <c r="H100" s="407" t="str">
        <f>'5- Identificación de Riesgos'!N100</f>
        <v>Alto  - 4</v>
      </c>
      <c r="I100" s="67"/>
      <c r="J100" s="507" t="str">
        <f>'6- Valoración Controles'!T100</f>
        <v>Muy Baja - 1</v>
      </c>
      <c r="K100" s="507" t="str">
        <f>'6- Valoración Controles'!U100</f>
        <v>Mayor - 4</v>
      </c>
      <c r="L100" s="510" t="e">
        <f>AVERAGE(#REF!)</f>
        <v>#REF!</v>
      </c>
      <c r="M100" s="420" t="str">
        <f>'6- Valoración Controles'!V100</f>
        <v>Alto  - 4</v>
      </c>
      <c r="N100" s="421" t="s">
        <v>480</v>
      </c>
      <c r="O100" s="298"/>
      <c r="P100" s="293"/>
      <c r="Q100" s="295"/>
    </row>
    <row r="101" spans="1:17" ht="30">
      <c r="A101" s="514"/>
      <c r="B101" s="421"/>
      <c r="C101" s="404"/>
      <c r="D101" s="404"/>
      <c r="E101" s="124" t="str">
        <f>'5- Identificación de Riesgos'!D101</f>
        <v>2. Desconocimiento y no aplicación del Código de Ética y Buen Gobierno</v>
      </c>
      <c r="F101" s="412"/>
      <c r="G101" s="515"/>
      <c r="H101" s="404"/>
      <c r="I101" s="67"/>
      <c r="J101" s="508"/>
      <c r="K101" s="508"/>
      <c r="L101" s="511"/>
      <c r="M101" s="421"/>
      <c r="N101" s="421"/>
      <c r="O101" s="298"/>
      <c r="P101" s="293"/>
      <c r="Q101" s="295"/>
    </row>
    <row r="102" spans="1:17" ht="30">
      <c r="A102" s="514"/>
      <c r="B102" s="421"/>
      <c r="C102" s="404"/>
      <c r="D102" s="404"/>
      <c r="E102" s="124" t="str">
        <f>'5- Identificación de Riesgos'!D102</f>
        <v>3. Carencia de compromiso  y transparencia de los servidores judiciales</v>
      </c>
      <c r="F102" s="412"/>
      <c r="G102" s="515"/>
      <c r="H102" s="404"/>
      <c r="I102" s="67"/>
      <c r="J102" s="508"/>
      <c r="K102" s="508"/>
      <c r="L102" s="511"/>
      <c r="M102" s="421"/>
      <c r="N102" s="421"/>
      <c r="O102" s="294"/>
      <c r="P102" s="294"/>
      <c r="Q102" s="295"/>
    </row>
    <row r="103" spans="1:17">
      <c r="A103" s="514"/>
      <c r="B103" s="421"/>
      <c r="C103" s="404"/>
      <c r="D103" s="404"/>
      <c r="E103" s="124">
        <f>'5- Identificación de Riesgos'!D103</f>
        <v>0</v>
      </c>
      <c r="F103" s="412"/>
      <c r="G103" s="515"/>
      <c r="H103" s="404"/>
      <c r="I103" s="67"/>
      <c r="J103" s="508"/>
      <c r="K103" s="508"/>
      <c r="L103" s="511"/>
      <c r="M103" s="421"/>
      <c r="N103" s="421"/>
      <c r="O103" s="294"/>
      <c r="P103" s="294"/>
      <c r="Q103" s="295"/>
    </row>
    <row r="104" spans="1:17">
      <c r="A104" s="514"/>
      <c r="B104" s="421"/>
      <c r="C104" s="404"/>
      <c r="D104" s="404"/>
      <c r="E104" s="124">
        <f>'5- Identificación de Riesgos'!D104</f>
        <v>0</v>
      </c>
      <c r="F104" s="412"/>
      <c r="G104" s="515"/>
      <c r="H104" s="404"/>
      <c r="I104" s="67"/>
      <c r="J104" s="508"/>
      <c r="K104" s="508"/>
      <c r="L104" s="511"/>
      <c r="M104" s="421"/>
      <c r="N104" s="421"/>
      <c r="O104" s="294"/>
      <c r="P104" s="294"/>
      <c r="Q104" s="295"/>
    </row>
    <row r="105" spans="1:17">
      <c r="A105" s="514"/>
      <c r="B105" s="421"/>
      <c r="C105" s="404"/>
      <c r="D105" s="404"/>
      <c r="E105" s="124">
        <f>'5- Identificación de Riesgos'!D105</f>
        <v>0</v>
      </c>
      <c r="F105" s="412"/>
      <c r="G105" s="515"/>
      <c r="H105" s="404"/>
      <c r="I105" s="67"/>
      <c r="J105" s="508"/>
      <c r="K105" s="508"/>
      <c r="L105" s="511"/>
      <c r="M105" s="421"/>
      <c r="N105" s="421"/>
      <c r="O105" s="294"/>
      <c r="P105" s="294"/>
      <c r="Q105" s="295"/>
    </row>
    <row r="106" spans="1:17">
      <c r="A106" s="514"/>
      <c r="B106" s="421"/>
      <c r="C106" s="404"/>
      <c r="D106" s="404"/>
      <c r="E106" s="124">
        <f>'5- Identificación de Riesgos'!D106</f>
        <v>0</v>
      </c>
      <c r="F106" s="412"/>
      <c r="G106" s="515"/>
      <c r="H106" s="404"/>
      <c r="I106" s="67"/>
      <c r="J106" s="508"/>
      <c r="K106" s="508"/>
      <c r="L106" s="511"/>
      <c r="M106" s="421"/>
      <c r="N106" s="421"/>
      <c r="O106" s="294"/>
      <c r="P106" s="294"/>
      <c r="Q106" s="295"/>
    </row>
    <row r="107" spans="1:17">
      <c r="A107" s="514"/>
      <c r="B107" s="421"/>
      <c r="C107" s="404"/>
      <c r="D107" s="404"/>
      <c r="E107" s="124">
        <f>'5- Identificación de Riesgos'!D107</f>
        <v>0</v>
      </c>
      <c r="F107" s="412"/>
      <c r="G107" s="515"/>
      <c r="H107" s="404"/>
      <c r="I107" s="67"/>
      <c r="J107" s="508"/>
      <c r="K107" s="508"/>
      <c r="L107" s="511"/>
      <c r="M107" s="421"/>
      <c r="N107" s="421"/>
      <c r="O107" s="294"/>
      <c r="P107" s="294"/>
      <c r="Q107" s="295"/>
    </row>
    <row r="108" spans="1:17">
      <c r="A108" s="514"/>
      <c r="B108" s="421"/>
      <c r="C108" s="404"/>
      <c r="D108" s="404"/>
      <c r="E108" s="124">
        <f>'5- Identificación de Riesgos'!D108</f>
        <v>0</v>
      </c>
      <c r="F108" s="412"/>
      <c r="G108" s="515"/>
      <c r="H108" s="404"/>
      <c r="I108" s="67"/>
      <c r="J108" s="508"/>
      <c r="K108" s="508"/>
      <c r="L108" s="511"/>
      <c r="M108" s="421"/>
      <c r="N108" s="421"/>
      <c r="O108" s="294"/>
      <c r="P108" s="294"/>
      <c r="Q108" s="295"/>
    </row>
    <row r="109" spans="1:17">
      <c r="A109" s="514"/>
      <c r="B109" s="406"/>
      <c r="C109" s="404"/>
      <c r="D109" s="404"/>
      <c r="E109" s="124">
        <f>'5- Identificación de Riesgos'!D109</f>
        <v>0</v>
      </c>
      <c r="F109" s="412"/>
      <c r="G109" s="515"/>
      <c r="H109" s="404"/>
      <c r="I109" s="68"/>
      <c r="J109" s="509"/>
      <c r="K109" s="509"/>
      <c r="L109" s="512"/>
      <c r="M109" s="406"/>
      <c r="N109" s="406"/>
      <c r="O109" s="294"/>
      <c r="P109" s="294"/>
      <c r="Q109" s="295"/>
    </row>
    <row r="110" spans="1:17" ht="30" customHeight="1">
      <c r="A110" s="513">
        <f>'5- Identificación de Riesgos'!A110</f>
        <v>11</v>
      </c>
      <c r="B110" s="421" t="str">
        <f>'5- Identificación de Riesgos'!B110</f>
        <v>Recibir dádivas o beneficios a nombre propio o de terceros para de manera intencional ocultar, traspapelar, suprimir, deshacerse o perder documentos de una historia clínica ocupacional o dictamen por concepto de aptitud laboral.</v>
      </c>
      <c r="C110" s="406" t="str">
        <f>'5- Identificación de Riesgos'!C110</f>
        <v>Se favorece indebidamente a un servidor judicial a través de la pérdida de documentos oficiales del SGSST.</v>
      </c>
      <c r="D110" s="101"/>
      <c r="E110" s="124"/>
      <c r="F110" s="426" t="str">
        <f>'5- Identificación de Riesgos'!H110</f>
        <v>Muy Baja - 1</v>
      </c>
      <c r="G110" s="407" t="str">
        <f>'5- Identificación de Riesgos'!M110</f>
        <v>Mayor - 4</v>
      </c>
      <c r="H110" s="407" t="str">
        <f>'5- Identificación de Riesgos'!N110</f>
        <v>Alto  - 4</v>
      </c>
      <c r="I110" s="67"/>
      <c r="J110" s="507" t="str">
        <f>'6- Valoración Controles'!T110</f>
        <v>Muy Baja - 1</v>
      </c>
      <c r="K110" s="507" t="str">
        <f>'6- Valoración Controles'!U110</f>
        <v>Mayor - 4</v>
      </c>
      <c r="L110" s="510" t="e">
        <f>AVERAGE(#REF!)</f>
        <v>#REF!</v>
      </c>
      <c r="M110" s="420" t="str">
        <f>'6- Valoración Controles'!V110</f>
        <v>Alto  - 4</v>
      </c>
      <c r="N110" s="421" t="s">
        <v>480</v>
      </c>
      <c r="O110" s="298"/>
      <c r="P110" s="293"/>
      <c r="Q110" s="295"/>
    </row>
    <row r="111" spans="1:17" ht="45" customHeight="1">
      <c r="A111" s="514"/>
      <c r="B111" s="421"/>
      <c r="C111" s="404"/>
      <c r="D111" s="101"/>
      <c r="E111" s="124"/>
      <c r="F111" s="412"/>
      <c r="G111" s="515"/>
      <c r="H111" s="404"/>
      <c r="I111" s="67"/>
      <c r="J111" s="508"/>
      <c r="K111" s="508"/>
      <c r="L111" s="511"/>
      <c r="M111" s="421"/>
      <c r="N111" s="421"/>
      <c r="O111" s="298"/>
      <c r="P111" s="293"/>
      <c r="Q111" s="295"/>
    </row>
    <row r="112" spans="1:17">
      <c r="A112" s="514"/>
      <c r="B112" s="421"/>
      <c r="C112" s="404"/>
      <c r="D112" s="101"/>
      <c r="E112" s="124"/>
      <c r="F112" s="412"/>
      <c r="G112" s="515"/>
      <c r="H112" s="404"/>
      <c r="I112" s="67"/>
      <c r="J112" s="508"/>
      <c r="K112" s="508"/>
      <c r="L112" s="511"/>
      <c r="M112" s="421"/>
      <c r="N112" s="421"/>
      <c r="O112" s="294"/>
      <c r="P112" s="294"/>
      <c r="Q112" s="295"/>
    </row>
    <row r="113" spans="1:17">
      <c r="A113" s="514"/>
      <c r="B113" s="421"/>
      <c r="C113" s="404"/>
      <c r="D113" s="101"/>
      <c r="E113" s="124"/>
      <c r="F113" s="412"/>
      <c r="G113" s="515"/>
      <c r="H113" s="404"/>
      <c r="I113" s="67"/>
      <c r="J113" s="508"/>
      <c r="K113" s="508"/>
      <c r="L113" s="511"/>
      <c r="M113" s="421"/>
      <c r="N113" s="421"/>
      <c r="O113" s="294"/>
      <c r="P113" s="294"/>
      <c r="Q113" s="295"/>
    </row>
    <row r="114" spans="1:17">
      <c r="A114" s="514"/>
      <c r="B114" s="421"/>
      <c r="C114" s="404"/>
      <c r="D114" s="101"/>
      <c r="E114" s="124"/>
      <c r="F114" s="412"/>
      <c r="G114" s="515"/>
      <c r="H114" s="404"/>
      <c r="I114" s="67"/>
      <c r="J114" s="508"/>
      <c r="K114" s="508"/>
      <c r="L114" s="511"/>
      <c r="M114" s="421"/>
      <c r="N114" s="421"/>
      <c r="O114" s="294"/>
      <c r="P114" s="294"/>
      <c r="Q114" s="295"/>
    </row>
    <row r="115" spans="1:17">
      <c r="A115" s="514"/>
      <c r="B115" s="421"/>
      <c r="C115" s="404"/>
      <c r="D115" s="101"/>
      <c r="E115" s="124"/>
      <c r="F115" s="412"/>
      <c r="G115" s="515"/>
      <c r="H115" s="404"/>
      <c r="I115" s="67"/>
      <c r="J115" s="508"/>
      <c r="K115" s="508"/>
      <c r="L115" s="511"/>
      <c r="M115" s="421"/>
      <c r="N115" s="421"/>
      <c r="O115" s="294"/>
      <c r="P115" s="294"/>
      <c r="Q115" s="295"/>
    </row>
    <row r="116" spans="1:17">
      <c r="A116" s="514"/>
      <c r="B116" s="421"/>
      <c r="C116" s="404"/>
      <c r="D116" s="101"/>
      <c r="E116" s="124"/>
      <c r="F116" s="412"/>
      <c r="G116" s="515"/>
      <c r="H116" s="404"/>
      <c r="I116" s="67"/>
      <c r="J116" s="508"/>
      <c r="K116" s="508"/>
      <c r="L116" s="511"/>
      <c r="M116" s="421"/>
      <c r="N116" s="421"/>
      <c r="O116" s="294"/>
      <c r="P116" s="294"/>
      <c r="Q116" s="295"/>
    </row>
    <row r="117" spans="1:17">
      <c r="A117" s="514"/>
      <c r="B117" s="421"/>
      <c r="C117" s="404"/>
      <c r="D117" s="101"/>
      <c r="E117" s="124"/>
      <c r="F117" s="412"/>
      <c r="G117" s="515"/>
      <c r="H117" s="404"/>
      <c r="I117" s="67"/>
      <c r="J117" s="508"/>
      <c r="K117" s="508"/>
      <c r="L117" s="511"/>
      <c r="M117" s="421"/>
      <c r="N117" s="421"/>
      <c r="O117" s="294"/>
      <c r="P117" s="294"/>
      <c r="Q117" s="295"/>
    </row>
    <row r="118" spans="1:17">
      <c r="A118" s="514"/>
      <c r="B118" s="421"/>
      <c r="C118" s="404"/>
      <c r="D118" s="101"/>
      <c r="E118" s="124"/>
      <c r="F118" s="412"/>
      <c r="G118" s="515"/>
      <c r="H118" s="404"/>
      <c r="I118" s="67"/>
      <c r="J118" s="508"/>
      <c r="K118" s="508"/>
      <c r="L118" s="511"/>
      <c r="M118" s="421"/>
      <c r="N118" s="421"/>
      <c r="O118" s="294"/>
      <c r="P118" s="294"/>
      <c r="Q118" s="295"/>
    </row>
    <row r="119" spans="1:17">
      <c r="A119" s="514"/>
      <c r="B119" s="406"/>
      <c r="C119" s="404"/>
      <c r="D119" s="101"/>
      <c r="E119" s="124"/>
      <c r="F119" s="412"/>
      <c r="G119" s="515"/>
      <c r="H119" s="404"/>
      <c r="I119" s="68"/>
      <c r="J119" s="509"/>
      <c r="K119" s="509"/>
      <c r="L119" s="512"/>
      <c r="M119" s="406"/>
      <c r="N119" s="406"/>
      <c r="O119" s="294"/>
      <c r="P119" s="294"/>
      <c r="Q119" s="295"/>
    </row>
    <row r="120" spans="1:17" ht="30">
      <c r="A120" s="513">
        <f>'5- Identificación de Riesgos'!A120</f>
        <v>12</v>
      </c>
      <c r="B120" s="421" t="str">
        <f>'5- Identificación de Riesgos'!B120</f>
        <v>Ofrecer, prometer y entregar, aceptar o solicitar una ventaja indebida  para influir o direccionar  la formulación de   requisitos habilitantes y/o técnicos  para satisfacer un interés personal, de manera directa, indirecta o interpuesta por otras personas</v>
      </c>
      <c r="C120" s="406" t="str">
        <f>'5- Identificación de Riesgos'!C120</f>
        <v>Cuando  se direccionan los requisitos habilitantes y/o técnicos para favorecer  indebidamente  a ciertos proponentes</v>
      </c>
      <c r="D120" s="406" t="s">
        <v>322</v>
      </c>
      <c r="E120" s="124" t="str">
        <f>'5- Identificación de Riesgos'!D120</f>
        <v>1. Falta de ética de los servidores públicos (Debilidades en principios y valores)</v>
      </c>
      <c r="F120" s="426" t="str">
        <f>'5- Identificación de Riesgos'!H120</f>
        <v>Muy Baja - 1</v>
      </c>
      <c r="G120" s="407" t="str">
        <f>'5- Identificación de Riesgos'!M120</f>
        <v>Moderado - 3</v>
      </c>
      <c r="H120" s="407" t="str">
        <f>'5- Identificación de Riesgos'!N120</f>
        <v>Moderado - 3</v>
      </c>
      <c r="I120" s="67"/>
      <c r="J120" s="507" t="str">
        <f>'6- Valoración Controles'!T120</f>
        <v>Muy Baja - 1</v>
      </c>
      <c r="K120" s="507" t="str">
        <f>'6- Valoración Controles'!U120</f>
        <v>Moderado - 3</v>
      </c>
      <c r="L120" s="510" t="e">
        <f>AVERAGE(#REF!)</f>
        <v>#REF!</v>
      </c>
      <c r="M120" s="420" t="str">
        <f>'6- Valoración Controles'!V120</f>
        <v>Moderado - 3</v>
      </c>
      <c r="N120" s="421" t="s">
        <v>480</v>
      </c>
      <c r="O120" s="298"/>
      <c r="P120" s="293"/>
      <c r="Q120" s="295"/>
    </row>
    <row r="121" spans="1:17" ht="45" customHeight="1">
      <c r="A121" s="514"/>
      <c r="B121" s="421"/>
      <c r="C121" s="404"/>
      <c r="D121" s="404"/>
      <c r="E121" s="124" t="str">
        <f>'5- Identificación de Riesgos'!D121</f>
        <v>2. Falta de ética de terceros interesados  (Debilidades principios y valores)</v>
      </c>
      <c r="F121" s="412"/>
      <c r="G121" s="515"/>
      <c r="H121" s="404"/>
      <c r="I121" s="67"/>
      <c r="J121" s="508"/>
      <c r="K121" s="508"/>
      <c r="L121" s="511"/>
      <c r="M121" s="421"/>
      <c r="N121" s="421"/>
      <c r="O121" s="298"/>
      <c r="P121" s="293"/>
      <c r="Q121" s="295"/>
    </row>
    <row r="122" spans="1:17" ht="45" customHeight="1">
      <c r="A122" s="514"/>
      <c r="B122" s="421"/>
      <c r="C122" s="404"/>
      <c r="D122" s="404"/>
      <c r="E122" s="124" t="str">
        <f>'5- Identificación de Riesgos'!D122</f>
        <v>3. Debilidades en los controles de los procedimientos de estructuración de los procesos de contratación</v>
      </c>
      <c r="F122" s="412"/>
      <c r="G122" s="515"/>
      <c r="H122" s="404"/>
      <c r="I122" s="67"/>
      <c r="J122" s="508"/>
      <c r="K122" s="508"/>
      <c r="L122" s="511"/>
      <c r="M122" s="421"/>
      <c r="N122" s="421"/>
      <c r="O122" s="294"/>
      <c r="P122" s="294"/>
      <c r="Q122" s="295"/>
    </row>
    <row r="123" spans="1:17">
      <c r="A123" s="514"/>
      <c r="B123" s="421"/>
      <c r="C123" s="404"/>
      <c r="D123" s="404"/>
      <c r="E123" s="124">
        <f>'5- Identificación de Riesgos'!D123</f>
        <v>0</v>
      </c>
      <c r="F123" s="412"/>
      <c r="G123" s="515"/>
      <c r="H123" s="404"/>
      <c r="I123" s="67"/>
      <c r="J123" s="508"/>
      <c r="K123" s="508"/>
      <c r="L123" s="511"/>
      <c r="M123" s="421"/>
      <c r="N123" s="421"/>
      <c r="O123" s="294"/>
      <c r="P123" s="294"/>
      <c r="Q123" s="295"/>
    </row>
    <row r="124" spans="1:17">
      <c r="A124" s="514"/>
      <c r="B124" s="421"/>
      <c r="C124" s="404"/>
      <c r="D124" s="404"/>
      <c r="E124" s="124">
        <f>'5- Identificación de Riesgos'!D124</f>
        <v>0</v>
      </c>
      <c r="F124" s="412"/>
      <c r="G124" s="515"/>
      <c r="H124" s="404"/>
      <c r="I124" s="67"/>
      <c r="J124" s="508"/>
      <c r="K124" s="508"/>
      <c r="L124" s="511"/>
      <c r="M124" s="421"/>
      <c r="N124" s="421"/>
      <c r="O124" s="294"/>
      <c r="P124" s="294"/>
      <c r="Q124" s="295"/>
    </row>
    <row r="125" spans="1:17">
      <c r="A125" s="514"/>
      <c r="B125" s="421"/>
      <c r="C125" s="404"/>
      <c r="D125" s="404"/>
      <c r="E125" s="124">
        <f>'5- Identificación de Riesgos'!D125</f>
        <v>0</v>
      </c>
      <c r="F125" s="412"/>
      <c r="G125" s="515"/>
      <c r="H125" s="404"/>
      <c r="I125" s="67"/>
      <c r="J125" s="508"/>
      <c r="K125" s="508"/>
      <c r="L125" s="511"/>
      <c r="M125" s="421"/>
      <c r="N125" s="421"/>
      <c r="O125" s="294"/>
      <c r="P125" s="294"/>
      <c r="Q125" s="295"/>
    </row>
    <row r="126" spans="1:17">
      <c r="A126" s="514"/>
      <c r="B126" s="421"/>
      <c r="C126" s="404"/>
      <c r="D126" s="404"/>
      <c r="E126" s="124">
        <f>'5- Identificación de Riesgos'!D126</f>
        <v>0</v>
      </c>
      <c r="F126" s="412"/>
      <c r="G126" s="515"/>
      <c r="H126" s="404"/>
      <c r="I126" s="67"/>
      <c r="J126" s="508"/>
      <c r="K126" s="508"/>
      <c r="L126" s="511"/>
      <c r="M126" s="421"/>
      <c r="N126" s="421"/>
      <c r="O126" s="294"/>
      <c r="P126" s="294"/>
      <c r="Q126" s="295"/>
    </row>
    <row r="127" spans="1:17">
      <c r="A127" s="514"/>
      <c r="B127" s="421"/>
      <c r="C127" s="404"/>
      <c r="D127" s="404"/>
      <c r="E127" s="124">
        <f>'5- Identificación de Riesgos'!D127</f>
        <v>0</v>
      </c>
      <c r="F127" s="412"/>
      <c r="G127" s="515"/>
      <c r="H127" s="404"/>
      <c r="I127" s="67"/>
      <c r="J127" s="508"/>
      <c r="K127" s="508"/>
      <c r="L127" s="511"/>
      <c r="M127" s="421"/>
      <c r="N127" s="421"/>
      <c r="O127" s="294"/>
      <c r="P127" s="294"/>
      <c r="Q127" s="295"/>
    </row>
    <row r="128" spans="1:17">
      <c r="A128" s="514"/>
      <c r="B128" s="421"/>
      <c r="C128" s="404"/>
      <c r="D128" s="404"/>
      <c r="E128" s="124">
        <f>'5- Identificación de Riesgos'!D128</f>
        <v>0</v>
      </c>
      <c r="F128" s="412"/>
      <c r="G128" s="515"/>
      <c r="H128" s="404"/>
      <c r="I128" s="67"/>
      <c r="J128" s="508"/>
      <c r="K128" s="508"/>
      <c r="L128" s="511"/>
      <c r="M128" s="421"/>
      <c r="N128" s="421"/>
      <c r="O128" s="294"/>
      <c r="P128" s="294"/>
      <c r="Q128" s="295"/>
    </row>
    <row r="129" spans="1:17">
      <c r="A129" s="514"/>
      <c r="B129" s="406"/>
      <c r="C129" s="404"/>
      <c r="D129" s="404"/>
      <c r="E129" s="124">
        <f>'5- Identificación de Riesgos'!D129</f>
        <v>0</v>
      </c>
      <c r="F129" s="412"/>
      <c r="G129" s="515"/>
      <c r="H129" s="404"/>
      <c r="I129" s="68"/>
      <c r="J129" s="509"/>
      <c r="K129" s="509"/>
      <c r="L129" s="512"/>
      <c r="M129" s="406"/>
      <c r="N129" s="406"/>
      <c r="O129" s="294"/>
      <c r="P129" s="294"/>
      <c r="Q129" s="295"/>
    </row>
    <row r="130" spans="1:17" ht="30">
      <c r="A130" s="513">
        <f>'5- Identificación de Riesgos'!A130</f>
        <v>13</v>
      </c>
      <c r="B130" s="421" t="str">
        <f>'5- Identificación de Riesgos'!B130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130" s="406" t="str">
        <f>'5- Identificación de Riesgos'!C130</f>
        <v xml:space="preserve">Cuando se favorece indebidamente a un servidor judicial a través de la validación del  reporte de accidentes de trabajo ante la Administradora de Riesgos Laborales </v>
      </c>
      <c r="D130" s="406" t="s">
        <v>322</v>
      </c>
      <c r="E130" s="124" t="str">
        <f>'5- Identificación de Riesgos'!D130</f>
        <v>1. Falta de ética de los servidores judiciales (Debilidades en principios y valores)</v>
      </c>
      <c r="F130" s="426" t="str">
        <f>'5- Identificación de Riesgos'!H130</f>
        <v>Muy Baja - 1</v>
      </c>
      <c r="G130" s="407" t="str">
        <f>'5- Identificación de Riesgos'!M130</f>
        <v>Menor - 2</v>
      </c>
      <c r="H130" s="407" t="str">
        <f>'5- Identificación de Riesgos'!N130</f>
        <v>Bajo - 2</v>
      </c>
      <c r="I130" s="67"/>
      <c r="J130" s="507" t="str">
        <f>'6- Valoración Controles'!T130</f>
        <v>Muy Baja - 1</v>
      </c>
      <c r="K130" s="507" t="str">
        <f>'6- Valoración Controles'!U130</f>
        <v>Menor - 2</v>
      </c>
      <c r="L130" s="510" t="e">
        <f>AVERAGE(#REF!)</f>
        <v>#REF!</v>
      </c>
      <c r="M130" s="420" t="str">
        <f>'6- Valoración Controles'!V130</f>
        <v>Bajo - 2</v>
      </c>
      <c r="N130" s="421" t="s">
        <v>479</v>
      </c>
      <c r="O130" s="294"/>
      <c r="P130" s="294"/>
      <c r="Q130" s="295"/>
    </row>
    <row r="131" spans="1:17" ht="30">
      <c r="A131" s="514"/>
      <c r="B131" s="421"/>
      <c r="C131" s="404"/>
      <c r="D131" s="404"/>
      <c r="E131" s="124" t="str">
        <f>'5- Identificación de Riesgos'!D131</f>
        <v>2. Falta de ética de terceros interesados  (Debilidades principios y valores)</v>
      </c>
      <c r="F131" s="412"/>
      <c r="G131" s="515"/>
      <c r="H131" s="404"/>
      <c r="I131" s="67"/>
      <c r="J131" s="508"/>
      <c r="K131" s="508"/>
      <c r="L131" s="511"/>
      <c r="M131" s="421"/>
      <c r="N131" s="421"/>
      <c r="O131" s="294"/>
      <c r="P131" s="294"/>
      <c r="Q131" s="295"/>
    </row>
    <row r="132" spans="1:17" ht="60">
      <c r="A132" s="514"/>
      <c r="B132" s="421"/>
      <c r="C132" s="404"/>
      <c r="D132" s="404"/>
      <c r="E132" s="124" t="str">
        <f>'5- Identificación de Riesgos'!D132</f>
        <v>3. Debilidades en los controles de los procedimientos de reporte de incidentes y accidentes de trabajo y de Investigación de incidentes y accidentes de trabajo</v>
      </c>
      <c r="F132" s="412"/>
      <c r="G132" s="515"/>
      <c r="H132" s="404"/>
      <c r="I132" s="67"/>
      <c r="J132" s="508"/>
      <c r="K132" s="508"/>
      <c r="L132" s="511"/>
      <c r="M132" s="421"/>
      <c r="N132" s="421"/>
      <c r="O132" s="294"/>
      <c r="P132" s="294"/>
      <c r="Q132" s="295"/>
    </row>
    <row r="133" spans="1:17">
      <c r="A133" s="514"/>
      <c r="B133" s="421"/>
      <c r="C133" s="404"/>
      <c r="D133" s="404"/>
      <c r="E133" s="124">
        <f>'5- Identificación de Riesgos'!D133</f>
        <v>0</v>
      </c>
      <c r="F133" s="412"/>
      <c r="G133" s="515"/>
      <c r="H133" s="404"/>
      <c r="I133" s="67"/>
      <c r="J133" s="508"/>
      <c r="K133" s="508"/>
      <c r="L133" s="511"/>
      <c r="M133" s="421"/>
      <c r="N133" s="421"/>
      <c r="O133" s="294"/>
      <c r="P133" s="294"/>
      <c r="Q133" s="295"/>
    </row>
    <row r="134" spans="1:17">
      <c r="A134" s="514"/>
      <c r="B134" s="421"/>
      <c r="C134" s="404"/>
      <c r="D134" s="404"/>
      <c r="E134" s="124">
        <f>'5- Identificación de Riesgos'!D134</f>
        <v>0</v>
      </c>
      <c r="F134" s="412"/>
      <c r="G134" s="515"/>
      <c r="H134" s="404"/>
      <c r="I134" s="67"/>
      <c r="J134" s="508"/>
      <c r="K134" s="508"/>
      <c r="L134" s="511"/>
      <c r="M134" s="421"/>
      <c r="N134" s="421"/>
      <c r="O134" s="294"/>
      <c r="P134" s="294"/>
      <c r="Q134" s="295"/>
    </row>
    <row r="135" spans="1:17">
      <c r="A135" s="514"/>
      <c r="B135" s="421"/>
      <c r="C135" s="404"/>
      <c r="D135" s="404"/>
      <c r="E135" s="124">
        <f>'5- Identificación de Riesgos'!D135</f>
        <v>0</v>
      </c>
      <c r="F135" s="412"/>
      <c r="G135" s="515"/>
      <c r="H135" s="404"/>
      <c r="I135" s="67"/>
      <c r="J135" s="508"/>
      <c r="K135" s="508"/>
      <c r="L135" s="511"/>
      <c r="M135" s="421"/>
      <c r="N135" s="421"/>
      <c r="O135" s="294"/>
      <c r="P135" s="294"/>
      <c r="Q135" s="295"/>
    </row>
    <row r="136" spans="1:17">
      <c r="A136" s="514"/>
      <c r="B136" s="421"/>
      <c r="C136" s="404"/>
      <c r="D136" s="404"/>
      <c r="E136" s="124">
        <f>'5- Identificación de Riesgos'!D136</f>
        <v>0</v>
      </c>
      <c r="F136" s="412"/>
      <c r="G136" s="515"/>
      <c r="H136" s="404"/>
      <c r="I136" s="67"/>
      <c r="J136" s="508"/>
      <c r="K136" s="508"/>
      <c r="L136" s="511"/>
      <c r="M136" s="421"/>
      <c r="N136" s="421"/>
      <c r="O136" s="294"/>
      <c r="P136" s="294"/>
      <c r="Q136" s="295"/>
    </row>
    <row r="137" spans="1:17">
      <c r="A137" s="514"/>
      <c r="B137" s="421"/>
      <c r="C137" s="404"/>
      <c r="D137" s="404"/>
      <c r="E137" s="124">
        <f>'5- Identificación de Riesgos'!D137</f>
        <v>0</v>
      </c>
      <c r="F137" s="412"/>
      <c r="G137" s="515"/>
      <c r="H137" s="404"/>
      <c r="I137" s="67"/>
      <c r="J137" s="508"/>
      <c r="K137" s="508"/>
      <c r="L137" s="511"/>
      <c r="M137" s="421"/>
      <c r="N137" s="421"/>
      <c r="O137" s="294"/>
      <c r="P137" s="294"/>
      <c r="Q137" s="295"/>
    </row>
    <row r="138" spans="1:17">
      <c r="A138" s="514"/>
      <c r="B138" s="421"/>
      <c r="C138" s="404"/>
      <c r="D138" s="404"/>
      <c r="E138" s="124">
        <f>'5- Identificación de Riesgos'!D138</f>
        <v>0</v>
      </c>
      <c r="F138" s="412"/>
      <c r="G138" s="515"/>
      <c r="H138" s="404"/>
      <c r="I138" s="67"/>
      <c r="J138" s="508"/>
      <c r="K138" s="508"/>
      <c r="L138" s="511"/>
      <c r="M138" s="421"/>
      <c r="N138" s="421"/>
      <c r="O138" s="294"/>
      <c r="P138" s="294"/>
      <c r="Q138" s="295"/>
    </row>
    <row r="139" spans="1:17">
      <c r="A139" s="514"/>
      <c r="B139" s="406"/>
      <c r="C139" s="404"/>
      <c r="D139" s="404"/>
      <c r="E139" s="124">
        <f>'5- Identificación de Riesgos'!D139</f>
        <v>0</v>
      </c>
      <c r="F139" s="412"/>
      <c r="G139" s="515"/>
      <c r="H139" s="404"/>
      <c r="I139" s="68"/>
      <c r="J139" s="509"/>
      <c r="K139" s="509"/>
      <c r="L139" s="512"/>
      <c r="M139" s="406"/>
      <c r="N139" s="406"/>
      <c r="O139" s="294"/>
      <c r="P139" s="294"/>
      <c r="Q139" s="295"/>
    </row>
  </sheetData>
  <mergeCells count="176">
    <mergeCell ref="N110:N119"/>
    <mergeCell ref="H110:H119"/>
    <mergeCell ref="J110:J119"/>
    <mergeCell ref="K110:K119"/>
    <mergeCell ref="L110:L119"/>
    <mergeCell ref="M110:M119"/>
    <mergeCell ref="A110:A119"/>
    <mergeCell ref="B110:B119"/>
    <mergeCell ref="C110:C119"/>
    <mergeCell ref="F110:F119"/>
    <mergeCell ref="G110:G119"/>
    <mergeCell ref="B40:B49"/>
    <mergeCell ref="C40:C49"/>
    <mergeCell ref="F40:F49"/>
    <mergeCell ref="G40:G49"/>
    <mergeCell ref="M50:M59"/>
    <mergeCell ref="N50:N59"/>
    <mergeCell ref="N80:N89"/>
    <mergeCell ref="A90:A99"/>
    <mergeCell ref="B90:B99"/>
    <mergeCell ref="C90:C99"/>
    <mergeCell ref="F90:F99"/>
    <mergeCell ref="G90:G99"/>
    <mergeCell ref="H90:H99"/>
    <mergeCell ref="J90:J99"/>
    <mergeCell ref="K90:K99"/>
    <mergeCell ref="L90:L99"/>
    <mergeCell ref="M90:M99"/>
    <mergeCell ref="N90:N99"/>
    <mergeCell ref="H80:H89"/>
    <mergeCell ref="J80:J89"/>
    <mergeCell ref="K80:K89"/>
    <mergeCell ref="L80:L89"/>
    <mergeCell ref="M80:M89"/>
    <mergeCell ref="A80:A89"/>
    <mergeCell ref="M20:M29"/>
    <mergeCell ref="A20:A29"/>
    <mergeCell ref="B20:B29"/>
    <mergeCell ref="C20:C29"/>
    <mergeCell ref="F20:F29"/>
    <mergeCell ref="G20:G29"/>
    <mergeCell ref="N40:N49"/>
    <mergeCell ref="A70:A79"/>
    <mergeCell ref="B70:B79"/>
    <mergeCell ref="C70:C79"/>
    <mergeCell ref="F70:F79"/>
    <mergeCell ref="G70:G79"/>
    <mergeCell ref="H70:H79"/>
    <mergeCell ref="J70:J79"/>
    <mergeCell ref="K70:K79"/>
    <mergeCell ref="L70:L79"/>
    <mergeCell ref="M70:M79"/>
    <mergeCell ref="N70:N79"/>
    <mergeCell ref="H40:H49"/>
    <mergeCell ref="J40:J49"/>
    <mergeCell ref="K40:K49"/>
    <mergeCell ref="L40:L49"/>
    <mergeCell ref="M40:M49"/>
    <mergeCell ref="A40:A4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60:A69"/>
    <mergeCell ref="B60:B69"/>
    <mergeCell ref="C60:C69"/>
    <mergeCell ref="D60:D69"/>
    <mergeCell ref="F60:F69"/>
    <mergeCell ref="A50:A59"/>
    <mergeCell ref="B50:B59"/>
    <mergeCell ref="K50:K59"/>
    <mergeCell ref="I8:I9"/>
    <mergeCell ref="D50:D59"/>
    <mergeCell ref="H60:H69"/>
    <mergeCell ref="J60:J69"/>
    <mergeCell ref="A30:A39"/>
    <mergeCell ref="B30:B39"/>
    <mergeCell ref="C30:C39"/>
    <mergeCell ref="F30:F39"/>
    <mergeCell ref="G30:G39"/>
    <mergeCell ref="H30:H39"/>
    <mergeCell ref="J30:J39"/>
    <mergeCell ref="M10:M19"/>
    <mergeCell ref="N10:N19"/>
    <mergeCell ref="C10:C19"/>
    <mergeCell ref="D10:D19"/>
    <mergeCell ref="F50:F59"/>
    <mergeCell ref="G50:G59"/>
    <mergeCell ref="H50:H59"/>
    <mergeCell ref="J50:J59"/>
    <mergeCell ref="L50:L59"/>
    <mergeCell ref="G10:G19"/>
    <mergeCell ref="H10:H19"/>
    <mergeCell ref="J10:J19"/>
    <mergeCell ref="K10:K19"/>
    <mergeCell ref="C50:C59"/>
    <mergeCell ref="L10:L19"/>
    <mergeCell ref="N20:N29"/>
    <mergeCell ref="K30:K39"/>
    <mergeCell ref="L30:L39"/>
    <mergeCell ref="M30:M39"/>
    <mergeCell ref="N30:N39"/>
    <mergeCell ref="H20:H29"/>
    <mergeCell ref="J20:J29"/>
    <mergeCell ref="K20:K29"/>
    <mergeCell ref="L20:L29"/>
    <mergeCell ref="M60:M69"/>
    <mergeCell ref="N60:N69"/>
    <mergeCell ref="A100:A109"/>
    <mergeCell ref="B100:B109"/>
    <mergeCell ref="C100:C109"/>
    <mergeCell ref="D100:D109"/>
    <mergeCell ref="F100:F109"/>
    <mergeCell ref="G100:G109"/>
    <mergeCell ref="H100:H109"/>
    <mergeCell ref="J100:J109"/>
    <mergeCell ref="K100:K109"/>
    <mergeCell ref="L100:L109"/>
    <mergeCell ref="M100:M109"/>
    <mergeCell ref="N100:N109"/>
    <mergeCell ref="G60:G69"/>
    <mergeCell ref="K60:K69"/>
    <mergeCell ref="L60:L69"/>
    <mergeCell ref="B80:B89"/>
    <mergeCell ref="C80:C89"/>
    <mergeCell ref="F80:F89"/>
    <mergeCell ref="G80:G89"/>
    <mergeCell ref="J120:J129"/>
    <mergeCell ref="K120:K129"/>
    <mergeCell ref="L120:L129"/>
    <mergeCell ref="A130:A139"/>
    <mergeCell ref="B130:B139"/>
    <mergeCell ref="C130:C139"/>
    <mergeCell ref="M120:M129"/>
    <mergeCell ref="N120:N129"/>
    <mergeCell ref="M130:M139"/>
    <mergeCell ref="N130:N139"/>
    <mergeCell ref="G130:G139"/>
    <mergeCell ref="H130:H139"/>
    <mergeCell ref="J130:J139"/>
    <mergeCell ref="K130:K139"/>
    <mergeCell ref="L130:L139"/>
    <mergeCell ref="D130:D139"/>
    <mergeCell ref="F130:F139"/>
    <mergeCell ref="A120:A129"/>
    <mergeCell ref="B120:B129"/>
    <mergeCell ref="C120:C129"/>
    <mergeCell ref="D120:D129"/>
    <mergeCell ref="F120:F129"/>
    <mergeCell ref="G120:G129"/>
    <mergeCell ref="H120:H129"/>
  </mergeCells>
  <conditionalFormatting sqref="F10 F20 F30 F40 F50 F60 F70 F80 F90 F100 F110 F120 F130">
    <cfRule type="containsText" dxfId="113" priority="527" operator="containsText" text="Muy Baja">
      <formula>NOT(ISERROR(SEARCH("Muy Baja",F10)))</formula>
    </cfRule>
    <cfRule type="containsText" dxfId="112" priority="528" operator="containsText" text="Baja">
      <formula>NOT(ISERROR(SEARCH("Baja",F10)))</formula>
    </cfRule>
    <cfRule type="containsText" dxfId="111" priority="529" operator="containsText" text="Muy Alta">
      <formula>NOT(ISERROR(SEARCH("Muy Alta",F10)))</formula>
    </cfRule>
    <cfRule type="containsText" dxfId="110" priority="531" operator="containsText" text="Alta">
      <formula>NOT(ISERROR(SEARCH("Alta",F10)))</formula>
    </cfRule>
    <cfRule type="containsText" dxfId="109" priority="532" operator="containsText" text="Media">
      <formula>NOT(ISERROR(SEARCH("Media",F10)))</formula>
    </cfRule>
    <cfRule type="containsText" dxfId="108" priority="533" operator="containsText" text="Media">
      <formula>NOT(ISERROR(SEARCH("Media",F10)))</formula>
    </cfRule>
    <cfRule type="containsText" dxfId="107" priority="534" operator="containsText" text="Media">
      <formula>NOT(ISERROR(SEARCH("Media",F10)))</formula>
    </cfRule>
    <cfRule type="containsText" dxfId="106" priority="535" operator="containsText" text="Muy Baja">
      <formula>NOT(ISERROR(SEARCH("Muy Baja",F10)))</formula>
    </cfRule>
    <cfRule type="containsText" dxfId="105" priority="536" operator="containsText" text="Baja">
      <formula>NOT(ISERROR(SEARCH("Baja",F10)))</formula>
    </cfRule>
    <cfRule type="containsText" dxfId="104" priority="537" operator="containsText" text="Muy Baja">
      <formula>NOT(ISERROR(SEARCH("Muy Baja",F10)))</formula>
    </cfRule>
    <cfRule type="containsText" dxfId="103" priority="538" operator="containsText" text="Muy Baja">
      <formula>NOT(ISERROR(SEARCH("Muy Baja",F10)))</formula>
    </cfRule>
    <cfRule type="containsText" dxfId="102" priority="539" operator="containsText" text="Muy Baja">
      <formula>NOT(ISERROR(SEARCH("Muy Baja",F10)))</formula>
    </cfRule>
    <cfRule type="containsText" dxfId="101" priority="540" operator="containsText" text="Muy Baja'Tabla probabilidad'!">
      <formula>NOT(ISERROR(SEARCH("Muy Baja'Tabla probabilidad'!",F10)))</formula>
    </cfRule>
    <cfRule type="containsText" dxfId="100" priority="541" operator="containsText" text="Muy bajo">
      <formula>NOT(ISERROR(SEARCH("Muy bajo",F10)))</formula>
    </cfRule>
    <cfRule type="containsText" dxfId="99" priority="542" operator="containsText" text="Alta">
      <formula>NOT(ISERROR(SEARCH("Alta",F10)))</formula>
    </cfRule>
    <cfRule type="containsText" dxfId="98" priority="543" operator="containsText" text="Media">
      <formula>NOT(ISERROR(SEARCH("Media",F10)))</formula>
    </cfRule>
    <cfRule type="containsText" dxfId="97" priority="544" operator="containsText" text="Baja">
      <formula>NOT(ISERROR(SEARCH("Baja",F10)))</formula>
    </cfRule>
    <cfRule type="containsText" dxfId="96" priority="545" operator="containsText" text="Muy baja">
      <formula>NOT(ISERROR(SEARCH("Muy baja",F10)))</formula>
    </cfRule>
    <cfRule type="cellIs" dxfId="95" priority="548" operator="between">
      <formula>1</formula>
      <formula>2</formula>
    </cfRule>
    <cfRule type="cellIs" dxfId="94" priority="549" operator="between">
      <formula>0</formula>
      <formula>2</formula>
    </cfRule>
  </conditionalFormatting>
  <conditionalFormatting sqref="G10 G20 G30 G40 G50 G60 G70 G80 G90 G100 G110 G120 G130">
    <cfRule type="containsText" dxfId="93" priority="521" operator="containsText" text="Catastrófico">
      <formula>NOT(ISERROR(SEARCH("Catastrófico",G10)))</formula>
    </cfRule>
    <cfRule type="containsText" dxfId="92" priority="522" operator="containsText" text="Mayor">
      <formula>NOT(ISERROR(SEARCH("Mayor",G10)))</formula>
    </cfRule>
    <cfRule type="containsText" dxfId="91" priority="523" operator="containsText" text="Alta">
      <formula>NOT(ISERROR(SEARCH("Alta",G10)))</formula>
    </cfRule>
    <cfRule type="containsText" dxfId="90" priority="524" operator="containsText" text="Moderado">
      <formula>NOT(ISERROR(SEARCH("Moderado",G10)))</formula>
    </cfRule>
    <cfRule type="containsText" dxfId="89" priority="525" operator="containsText" text="Menor">
      <formula>NOT(ISERROR(SEARCH("Menor",G10)))</formula>
    </cfRule>
    <cfRule type="containsText" dxfId="88" priority="526" operator="containsText" text="Leve">
      <formula>NOT(ISERROR(SEARCH("Leve",G10)))</formula>
    </cfRule>
  </conditionalFormatting>
  <conditionalFormatting sqref="H10:I10 H20:I20 H30:I30 H40:I40 H50:I50 H60:I60 H70:I70 H80:I80 H90:I90 H100:I100 H110:I110 H120:I120 H130">
    <cfRule type="containsText" dxfId="87" priority="516" operator="containsText" text="Extremo">
      <formula>NOT(ISERROR(SEARCH("Extremo",H10)))</formula>
    </cfRule>
    <cfRule type="containsText" dxfId="86" priority="517" operator="containsText" text="Alto">
      <formula>NOT(ISERROR(SEARCH("Alto",H10)))</formula>
    </cfRule>
    <cfRule type="containsText" dxfId="85" priority="518" operator="containsText" text="Bajo">
      <formula>NOT(ISERROR(SEARCH("Bajo",H10)))</formula>
    </cfRule>
    <cfRule type="containsText" dxfId="84" priority="519" operator="containsText" text="Moderado">
      <formula>NOT(ISERROR(SEARCH("Moderado",H10)))</formula>
    </cfRule>
    <cfRule type="containsText" dxfId="83" priority="520" operator="containsText" text="Extremo">
      <formula>NOT(ISERROR(SEARCH("Extremo",H10)))</formula>
    </cfRule>
  </conditionalFormatting>
  <conditionalFormatting sqref="J10:J139">
    <cfRule type="containsText" dxfId="82" priority="218" operator="containsText" text="Muy Baja">
      <formula>NOT(ISERROR(SEARCH("Muy Baja",J10)))</formula>
    </cfRule>
    <cfRule type="containsText" dxfId="81" priority="485" operator="containsText" text="Muy Alta">
      <formula>NOT(ISERROR(SEARCH("Muy Alta",J10)))</formula>
    </cfRule>
    <cfRule type="containsText" dxfId="80" priority="486" operator="containsText" text="Alta">
      <formula>NOT(ISERROR(SEARCH("Alta",J10)))</formula>
    </cfRule>
    <cfRule type="containsText" dxfId="79" priority="487" operator="containsText" text="Media">
      <formula>NOT(ISERROR(SEARCH("Media",J10)))</formula>
    </cfRule>
    <cfRule type="containsText" dxfId="78" priority="488" operator="containsText" text="Baja">
      <formula>NOT(ISERROR(SEARCH("Baja",J10)))</formula>
    </cfRule>
    <cfRule type="containsText" dxfId="77" priority="489" operator="containsText" text="Muy Baja">
      <formula>NOT(ISERROR(SEARCH("Muy Baja",J10)))</formula>
    </cfRule>
  </conditionalFormatting>
  <conditionalFormatting sqref="K10:K139">
    <cfRule type="containsText" dxfId="76" priority="480" operator="containsText" text="Catastrófico">
      <formula>NOT(ISERROR(SEARCH("Catastrófico",K10)))</formula>
    </cfRule>
    <cfRule type="containsText" dxfId="75" priority="481" operator="containsText" text="Moderado">
      <formula>NOT(ISERROR(SEARCH("Moderado",K10)))</formula>
    </cfRule>
    <cfRule type="containsText" dxfId="74" priority="482" operator="containsText" text="Menor">
      <formula>NOT(ISERROR(SEARCH("Menor",K10)))</formula>
    </cfRule>
    <cfRule type="containsText" dxfId="73" priority="483" operator="containsText" text="Leve">
      <formula>NOT(ISERROR(SEARCH("Leve",K10)))</formula>
    </cfRule>
    <cfRule type="containsText" dxfId="72" priority="484" operator="containsText" text="Mayor">
      <formula>NOT(ISERROR(SEARCH("Mayor",K10)))</formula>
    </cfRule>
  </conditionalFormatting>
  <conditionalFormatting sqref="M10 M20 M30 M40 M50 M60 M70 M80 M90 M100 M110 M120 M130">
    <cfRule type="containsText" dxfId="71" priority="490" operator="containsText" text="Extremo">
      <formula>NOT(ISERROR(SEARCH("Extremo",M10)))</formula>
    </cfRule>
    <cfRule type="containsText" dxfId="70" priority="491" operator="containsText" text="Alto">
      <formula>NOT(ISERROR(SEARCH("Alto",M10)))</formula>
    </cfRule>
    <cfRule type="containsText" dxfId="69" priority="492" operator="containsText" text="Moderado">
      <formula>NOT(ISERROR(SEARCH("Moderado",M10)))</formula>
    </cfRule>
    <cfRule type="containsText" dxfId="68" priority="493" operator="containsText" text="Menor">
      <formula>NOT(ISERROR(SEARCH("Menor",M10)))</formula>
    </cfRule>
    <cfRule type="containsText" dxfId="67" priority="494" operator="containsText" text="Bajo">
      <formula>NOT(ISERROR(SEARCH("Bajo",M10)))</formula>
    </cfRule>
    <cfRule type="containsText" dxfId="66" priority="495" operator="containsText" text="Moderado">
      <formula>NOT(ISERROR(SEARCH("Moderado",M10)))</formula>
    </cfRule>
    <cfRule type="containsText" dxfId="65" priority="496" operator="containsText" text="Extremo">
      <formula>NOT(ISERROR(SEARCH("Extremo",M10)))</formula>
    </cfRule>
    <cfRule type="containsText" dxfId="64" priority="497" operator="containsText" text="Baja">
      <formula>NOT(ISERROR(SEARCH("Baja",M10)))</formula>
    </cfRule>
    <cfRule type="containsText" dxfId="63" priority="498" operator="containsText" text="Alto">
      <formula>NOT(ISERROR(SEARCH("Alto",M10)))</formula>
    </cfRule>
  </conditionalFormatting>
  <conditionalFormatting sqref="I130">
    <cfRule type="containsText" dxfId="62" priority="180" operator="containsText" text="Extremo">
      <formula>NOT(ISERROR(SEARCH("Extremo",I130)))</formula>
    </cfRule>
    <cfRule type="containsText" dxfId="61" priority="181" operator="containsText" text="Alto">
      <formula>NOT(ISERROR(SEARCH("Alto",I130)))</formula>
    </cfRule>
    <cfRule type="containsText" dxfId="60" priority="182" operator="containsText" text="Bajo">
      <formula>NOT(ISERROR(SEARCH("Bajo",I130)))</formula>
    </cfRule>
    <cfRule type="containsText" dxfId="59" priority="183" operator="containsText" text="Moderado">
      <formula>NOT(ISERROR(SEARCH("Moderado",I130)))</formula>
    </cfRule>
    <cfRule type="containsText" dxfId="58" priority="184" operator="containsText" text="Extremo">
      <formula>NOT(ISERROR(SEARCH("Extremo",I130)))</formula>
    </cfRule>
  </conditionalFormatting>
  <dataValidations count="1">
    <dataValidation type="list" allowBlank="1" showInputMessage="1" showErrorMessage="1" sqref="D10:D13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 F130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N10:N139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55" zoomScaleNormal="55" workbookViewId="0">
      <selection activeCell="P35" sqref="P35"/>
    </sheetView>
  </sheetViews>
  <sheetFormatPr baseColWidth="10" defaultColWidth="11.42578125" defaultRowHeight="15"/>
  <cols>
    <col min="2" max="2" width="24.28515625" customWidth="1"/>
    <col min="3" max="3" width="62.85546875" customWidth="1"/>
    <col min="4" max="4" width="10.28515625" bestFit="1" customWidth="1"/>
    <col min="5" max="5" width="84.28515625" style="33"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0"/>
    </row>
    <row r="2" spans="1:137" ht="24" thickBot="1">
      <c r="A2" s="1"/>
      <c r="B2" s="537" t="s">
        <v>481</v>
      </c>
      <c r="C2" s="537"/>
      <c r="D2" s="537"/>
      <c r="E2" s="537"/>
      <c r="F2" s="237"/>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1"/>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46"/>
      <c r="C4" s="238" t="s">
        <v>482</v>
      </c>
      <c r="D4" s="239"/>
      <c r="E4" s="240" t="s">
        <v>483</v>
      </c>
      <c r="F4" s="241"/>
      <c r="G4" s="1"/>
      <c r="H4" s="1"/>
      <c r="I4" s="1"/>
      <c r="J4" s="1"/>
      <c r="K4" s="1"/>
      <c r="L4" s="1"/>
      <c r="M4" s="1"/>
      <c r="N4" s="1"/>
      <c r="O4" s="1"/>
      <c r="P4" s="1"/>
      <c r="Q4" s="1"/>
      <c r="R4" s="1"/>
      <c r="S4" s="1"/>
      <c r="T4" s="1"/>
      <c r="U4" s="1"/>
      <c r="V4" s="1"/>
      <c r="W4" s="1"/>
      <c r="X4" s="1"/>
      <c r="Y4" s="1"/>
      <c r="Z4" s="1"/>
      <c r="AA4" s="1"/>
      <c r="AB4" s="1"/>
      <c r="AC4" s="1"/>
      <c r="AD4" s="1"/>
      <c r="AE4" s="1"/>
    </row>
    <row r="5" spans="1:137" ht="40.5">
      <c r="A5" s="1"/>
      <c r="B5" s="46"/>
      <c r="C5" s="242" t="s">
        <v>484</v>
      </c>
      <c r="D5" s="242"/>
      <c r="E5" s="242" t="s">
        <v>485</v>
      </c>
      <c r="F5" s="243" t="s">
        <v>483</v>
      </c>
      <c r="G5" s="1"/>
      <c r="H5" s="1"/>
      <c r="I5" s="1"/>
      <c r="J5" s="1"/>
      <c r="K5" s="1"/>
      <c r="L5" s="1"/>
      <c r="M5" s="1"/>
      <c r="N5" s="1"/>
      <c r="O5" s="1"/>
      <c r="P5" s="1"/>
      <c r="Q5" s="1"/>
      <c r="R5" s="1"/>
      <c r="S5" s="1"/>
      <c r="T5" s="1"/>
      <c r="U5" s="1"/>
      <c r="V5" s="1"/>
      <c r="W5" s="1"/>
      <c r="X5" s="1"/>
      <c r="Y5" s="1"/>
      <c r="Z5" s="1"/>
      <c r="AA5" s="1"/>
      <c r="AB5" s="1"/>
      <c r="AC5" s="1"/>
      <c r="AD5" s="1"/>
      <c r="AE5" s="1"/>
    </row>
    <row r="6" spans="1:137" ht="20.25">
      <c r="A6" s="1"/>
      <c r="B6" s="47" t="s">
        <v>486</v>
      </c>
      <c r="C6" s="172" t="s">
        <v>487</v>
      </c>
      <c r="D6" s="173">
        <v>0.04</v>
      </c>
      <c r="E6" s="174" t="s">
        <v>488</v>
      </c>
      <c r="F6" s="73">
        <v>1</v>
      </c>
      <c r="G6" s="1"/>
      <c r="H6" s="35"/>
      <c r="I6" s="1"/>
      <c r="J6" s="1"/>
      <c r="K6" s="1"/>
      <c r="L6" s="1"/>
      <c r="M6" s="1"/>
      <c r="N6" s="1"/>
      <c r="O6" s="1"/>
      <c r="P6" s="1"/>
      <c r="Q6" s="1"/>
      <c r="R6" s="1"/>
      <c r="S6" s="1"/>
      <c r="T6" s="1"/>
      <c r="U6" s="1"/>
      <c r="V6" s="1"/>
      <c r="W6" s="1"/>
      <c r="X6" s="1"/>
      <c r="Y6" s="1"/>
      <c r="Z6" s="1"/>
      <c r="AA6" s="1"/>
      <c r="AB6" s="1"/>
      <c r="AC6" s="1"/>
      <c r="AD6" s="1"/>
      <c r="AE6" s="1"/>
    </row>
    <row r="7" spans="1:137" ht="20.25">
      <c r="A7" s="1"/>
      <c r="B7" s="48" t="s">
        <v>489</v>
      </c>
      <c r="C7" s="172" t="s">
        <v>490</v>
      </c>
      <c r="D7" s="173">
        <v>0.09</v>
      </c>
      <c r="E7" s="174" t="s">
        <v>491</v>
      </c>
      <c r="F7" s="73">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49" t="s">
        <v>492</v>
      </c>
      <c r="C8" s="172" t="s">
        <v>493</v>
      </c>
      <c r="D8" s="173">
        <v>0.28999999999999998</v>
      </c>
      <c r="E8" s="174" t="s">
        <v>494</v>
      </c>
      <c r="F8" s="73">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0" t="s">
        <v>495</v>
      </c>
      <c r="C9" s="172" t="s">
        <v>496</v>
      </c>
      <c r="D9" s="173">
        <v>0.49</v>
      </c>
      <c r="E9" s="174" t="s">
        <v>497</v>
      </c>
      <c r="F9" s="73">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1" t="s">
        <v>498</v>
      </c>
      <c r="C10" s="172" t="s">
        <v>499</v>
      </c>
      <c r="D10" s="173">
        <v>1</v>
      </c>
      <c r="E10" s="174" t="s">
        <v>500</v>
      </c>
      <c r="F10" s="73">
        <v>5</v>
      </c>
      <c r="G10" s="1"/>
      <c r="H10" s="1"/>
      <c r="I10" s="69" t="s">
        <v>363</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2"/>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0"/>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0"/>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38" t="s">
        <v>501</v>
      </c>
      <c r="C14" s="538"/>
      <c r="D14" s="538"/>
      <c r="E14" s="538"/>
      <c r="F14" s="244"/>
      <c r="G14" s="45"/>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4"/>
      <c r="C15" s="245"/>
      <c r="D15" s="245"/>
      <c r="E15" s="245"/>
      <c r="F15" s="54"/>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5" customFormat="1" ht="20.25">
      <c r="A16" s="53"/>
      <c r="B16" s="54"/>
      <c r="C16" s="534" t="s">
        <v>331</v>
      </c>
      <c r="D16" s="534"/>
      <c r="E16" s="534"/>
      <c r="F16" s="54"/>
      <c r="G16" s="53"/>
      <c r="H16" s="53"/>
      <c r="I16" s="70" t="s">
        <v>311</v>
      </c>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row>
    <row r="17" spans="1:137" s="55" customFormat="1" ht="30.75" customHeight="1">
      <c r="A17" s="53"/>
      <c r="B17" s="47" t="s">
        <v>502</v>
      </c>
      <c r="C17" s="533" t="s">
        <v>503</v>
      </c>
      <c r="D17" s="533"/>
      <c r="E17" s="533"/>
      <c r="F17" s="73">
        <v>1</v>
      </c>
      <c r="G17" s="53"/>
      <c r="H17" s="53"/>
      <c r="I17" s="69" t="s">
        <v>331</v>
      </c>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row>
    <row r="18" spans="1:137" s="55" customFormat="1" ht="30.75" customHeight="1">
      <c r="A18" s="53"/>
      <c r="B18" s="48" t="s">
        <v>504</v>
      </c>
      <c r="C18" s="533" t="s">
        <v>505</v>
      </c>
      <c r="D18" s="533"/>
      <c r="E18" s="533"/>
      <c r="F18" s="73">
        <v>2</v>
      </c>
      <c r="G18" s="53"/>
      <c r="H18" s="53"/>
      <c r="I18" s="69" t="s">
        <v>328</v>
      </c>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row>
    <row r="19" spans="1:137" s="55" customFormat="1" ht="30.75" customHeight="1">
      <c r="A19" s="53"/>
      <c r="B19" s="49" t="s">
        <v>506</v>
      </c>
      <c r="C19" s="533" t="s">
        <v>332</v>
      </c>
      <c r="D19" s="533"/>
      <c r="E19" s="533"/>
      <c r="F19" s="73">
        <v>3</v>
      </c>
      <c r="G19" s="53"/>
      <c r="H19" s="53"/>
      <c r="I19" s="69" t="s">
        <v>322</v>
      </c>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row>
    <row r="20" spans="1:137" s="55" customFormat="1" ht="30.75" customHeight="1">
      <c r="A20" s="53"/>
      <c r="B20" s="50" t="s">
        <v>507</v>
      </c>
      <c r="C20" s="533" t="s">
        <v>347</v>
      </c>
      <c r="D20" s="533"/>
      <c r="E20" s="533"/>
      <c r="F20" s="73">
        <v>4</v>
      </c>
      <c r="G20" s="53"/>
      <c r="H20" s="53"/>
      <c r="I20" s="69" t="s">
        <v>316</v>
      </c>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row>
    <row r="21" spans="1:137" s="55" customFormat="1" ht="30.75" customHeight="1">
      <c r="A21" s="53"/>
      <c r="B21" s="51" t="s">
        <v>508</v>
      </c>
      <c r="C21" s="533" t="s">
        <v>509</v>
      </c>
      <c r="D21" s="533"/>
      <c r="E21" s="533"/>
      <c r="F21" s="73">
        <v>5</v>
      </c>
      <c r="G21" s="53"/>
      <c r="H21" s="53"/>
      <c r="I21" s="69" t="str">
        <f>C48</f>
        <v>Interrupción o afectación en la prestación del servicio administrativo</v>
      </c>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row>
    <row r="22" spans="1:137" s="55" customFormat="1" ht="20.25">
      <c r="A22" s="53"/>
      <c r="B22" s="61"/>
      <c r="C22" s="52"/>
      <c r="D22" s="52"/>
      <c r="E22" s="52"/>
      <c r="F22" s="62"/>
      <c r="G22" s="53"/>
      <c r="H22" s="53"/>
      <c r="I22" s="69" t="str">
        <f>C56</f>
        <v>Afectación Ambiental</v>
      </c>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row>
    <row r="23" spans="1:137" s="55" customFormat="1" ht="20.25">
      <c r="A23" s="53"/>
      <c r="B23" s="61"/>
      <c r="C23" s="52"/>
      <c r="D23" s="52"/>
      <c r="E23" s="52"/>
      <c r="F23" s="62"/>
      <c r="G23" s="53"/>
      <c r="H23" s="53"/>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row>
    <row r="24" spans="1:137" s="55" customFormat="1" ht="20.25">
      <c r="A24" s="53"/>
      <c r="B24" s="54"/>
      <c r="C24" s="536" t="s">
        <v>328</v>
      </c>
      <c r="D24" s="536"/>
      <c r="E24" s="536"/>
      <c r="F24" s="62"/>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row>
    <row r="25" spans="1:137" s="55" customFormat="1" ht="20.25">
      <c r="A25" s="53"/>
      <c r="B25" s="56" t="s">
        <v>502</v>
      </c>
      <c r="C25" s="533" t="s">
        <v>371</v>
      </c>
      <c r="D25" s="533"/>
      <c r="E25" s="533"/>
      <c r="F25" s="73">
        <v>1</v>
      </c>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3"/>
    </row>
    <row r="26" spans="1:137" s="55" customFormat="1" ht="20.25">
      <c r="A26" s="53"/>
      <c r="B26" s="57" t="s">
        <v>504</v>
      </c>
      <c r="C26" s="533" t="s">
        <v>401</v>
      </c>
      <c r="D26" s="533"/>
      <c r="E26" s="533"/>
      <c r="F26" s="73">
        <v>2</v>
      </c>
      <c r="G26" s="53"/>
      <c r="H26" s="53"/>
      <c r="I26" s="61"/>
      <c r="J26" s="61"/>
      <c r="K26" s="61"/>
      <c r="L26" s="61"/>
      <c r="M26" s="61"/>
      <c r="N26" s="61"/>
      <c r="O26" s="61"/>
      <c r="P26" s="61"/>
      <c r="Q26" s="61"/>
      <c r="R26" s="61"/>
      <c r="S26" s="61"/>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3"/>
    </row>
    <row r="27" spans="1:137" s="55" customFormat="1" ht="20.25">
      <c r="A27" s="53"/>
      <c r="B27" s="58" t="s">
        <v>506</v>
      </c>
      <c r="C27" s="533" t="s">
        <v>329</v>
      </c>
      <c r="D27" s="533"/>
      <c r="E27" s="533"/>
      <c r="F27" s="73">
        <v>3</v>
      </c>
      <c r="G27" s="53"/>
      <c r="H27" s="53"/>
      <c r="I27" s="61" t="s">
        <v>364</v>
      </c>
      <c r="J27" s="61"/>
      <c r="K27" s="61"/>
      <c r="L27" s="61"/>
      <c r="M27" s="61"/>
      <c r="N27" s="61"/>
      <c r="O27" s="61"/>
      <c r="P27" s="61"/>
      <c r="Q27" s="61"/>
      <c r="R27" s="61"/>
      <c r="S27" s="61"/>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3"/>
    </row>
    <row r="28" spans="1:137" s="55" customFormat="1" ht="20.25">
      <c r="A28" s="53"/>
      <c r="B28" s="59" t="s">
        <v>507</v>
      </c>
      <c r="C28" s="533" t="s">
        <v>510</v>
      </c>
      <c r="D28" s="533"/>
      <c r="E28" s="533"/>
      <c r="F28" s="73">
        <v>4</v>
      </c>
      <c r="G28" s="53"/>
      <c r="H28" s="53"/>
      <c r="I28" s="61" t="s">
        <v>511</v>
      </c>
      <c r="J28" s="61"/>
      <c r="K28" s="61"/>
      <c r="L28" s="61"/>
      <c r="M28" s="61"/>
      <c r="N28" s="61"/>
      <c r="O28" s="61"/>
      <c r="P28" s="61"/>
      <c r="Q28" s="61"/>
      <c r="R28" s="61"/>
      <c r="S28" s="61"/>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3"/>
    </row>
    <row r="29" spans="1:137" s="55" customFormat="1" ht="20.25">
      <c r="A29" s="53"/>
      <c r="B29" s="60" t="s">
        <v>508</v>
      </c>
      <c r="C29" s="533" t="s">
        <v>512</v>
      </c>
      <c r="D29" s="533"/>
      <c r="E29" s="533"/>
      <c r="F29" s="73">
        <v>5</v>
      </c>
      <c r="G29" s="53"/>
      <c r="H29" s="53"/>
      <c r="I29" s="61" t="s">
        <v>385</v>
      </c>
      <c r="J29" s="61"/>
      <c r="K29" s="61"/>
      <c r="L29" s="61"/>
      <c r="M29" s="61"/>
      <c r="N29" s="61"/>
      <c r="O29" s="61"/>
      <c r="P29" s="61"/>
      <c r="Q29" s="61"/>
      <c r="R29" s="61"/>
      <c r="S29" s="61"/>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3"/>
    </row>
    <row r="30" spans="1:137" s="55" customFormat="1" ht="20.25">
      <c r="A30" s="53"/>
      <c r="B30" s="61"/>
      <c r="C30" s="52"/>
      <c r="D30" s="52"/>
      <c r="E30" s="52"/>
      <c r="F30" s="62"/>
      <c r="G30" s="53"/>
      <c r="H30" s="53"/>
      <c r="I30" s="61" t="s">
        <v>513</v>
      </c>
      <c r="J30" s="61"/>
      <c r="K30" s="61"/>
      <c r="L30" s="61"/>
      <c r="M30" s="61"/>
      <c r="N30" s="61"/>
      <c r="O30" s="61"/>
      <c r="P30" s="61"/>
      <c r="Q30" s="61"/>
      <c r="R30" s="61"/>
      <c r="S30" s="61"/>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row>
    <row r="31" spans="1:137" s="53" customFormat="1" ht="20.25">
      <c r="B31" s="63"/>
      <c r="C31" s="63"/>
      <c r="D31" s="63"/>
      <c r="E31" s="63"/>
      <c r="F31" s="62"/>
      <c r="I31" s="61" t="s">
        <v>514</v>
      </c>
      <c r="J31" s="61"/>
      <c r="K31" s="61"/>
      <c r="L31" s="61"/>
      <c r="M31" s="61"/>
      <c r="N31" s="61"/>
      <c r="O31" s="61"/>
      <c r="P31" s="61"/>
      <c r="Q31" s="61"/>
      <c r="R31" s="61"/>
      <c r="S31" s="61"/>
    </row>
    <row r="32" spans="1:137" s="53" customFormat="1" ht="20.25">
      <c r="B32" s="72"/>
      <c r="C32" s="534" t="s">
        <v>322</v>
      </c>
      <c r="D32" s="534"/>
      <c r="E32" s="534"/>
      <c r="F32" s="62"/>
      <c r="I32" s="61"/>
      <c r="J32" s="61"/>
      <c r="K32" s="61"/>
      <c r="L32" s="61"/>
      <c r="M32" s="61"/>
      <c r="N32" s="61"/>
      <c r="O32" s="61"/>
      <c r="P32" s="61"/>
      <c r="Q32" s="61"/>
      <c r="R32" s="61"/>
      <c r="S32" s="61"/>
    </row>
    <row r="33" spans="2:19" s="53" customFormat="1" ht="20.25">
      <c r="B33" s="47" t="s">
        <v>502</v>
      </c>
      <c r="C33" s="533" t="s">
        <v>323</v>
      </c>
      <c r="D33" s="533"/>
      <c r="E33" s="533"/>
      <c r="F33" s="73">
        <v>1</v>
      </c>
      <c r="I33" s="61" t="s">
        <v>364</v>
      </c>
      <c r="J33" s="61"/>
      <c r="K33" s="61"/>
      <c r="L33" s="61"/>
      <c r="M33" s="61"/>
      <c r="N33" s="61"/>
      <c r="O33" s="61"/>
      <c r="P33" s="61"/>
      <c r="Q33" s="61"/>
      <c r="R33" s="61"/>
      <c r="S33" s="61"/>
    </row>
    <row r="34" spans="2:19" s="53" customFormat="1" ht="20.25">
      <c r="B34" s="48" t="s">
        <v>504</v>
      </c>
      <c r="C34" s="533" t="s">
        <v>403</v>
      </c>
      <c r="D34" s="533"/>
      <c r="E34" s="533"/>
      <c r="F34" s="73">
        <v>2</v>
      </c>
      <c r="I34" s="61" t="s">
        <v>511</v>
      </c>
      <c r="J34" s="61"/>
      <c r="K34" s="61"/>
      <c r="L34" s="61"/>
      <c r="M34" s="61"/>
      <c r="N34" s="61"/>
      <c r="O34" s="61"/>
      <c r="P34" s="61"/>
      <c r="Q34" s="61"/>
      <c r="R34" s="61"/>
      <c r="S34" s="61"/>
    </row>
    <row r="35" spans="2:19" s="53" customFormat="1" ht="20.25">
      <c r="B35" s="49" t="s">
        <v>506</v>
      </c>
      <c r="C35" s="533" t="s">
        <v>515</v>
      </c>
      <c r="D35" s="533"/>
      <c r="E35" s="533"/>
      <c r="F35" s="73">
        <v>3</v>
      </c>
      <c r="I35" s="61" t="s">
        <v>385</v>
      </c>
      <c r="J35" s="61"/>
      <c r="K35" s="61"/>
      <c r="L35" s="61"/>
      <c r="M35" s="61"/>
      <c r="N35" s="61"/>
      <c r="O35" s="61"/>
      <c r="P35" s="61"/>
      <c r="Q35" s="61"/>
      <c r="R35" s="61"/>
      <c r="S35" s="61"/>
    </row>
    <row r="36" spans="2:19" s="53" customFormat="1" ht="20.25">
      <c r="B36" s="50" t="s">
        <v>507</v>
      </c>
      <c r="C36" s="533" t="s">
        <v>516</v>
      </c>
      <c r="D36" s="533"/>
      <c r="E36" s="533"/>
      <c r="F36" s="73">
        <v>4</v>
      </c>
      <c r="I36" s="61" t="s">
        <v>513</v>
      </c>
      <c r="J36" s="61"/>
      <c r="K36" s="61"/>
      <c r="L36" s="61"/>
      <c r="M36" s="61"/>
      <c r="N36" s="61"/>
      <c r="O36" s="61"/>
      <c r="P36" s="61"/>
      <c r="Q36" s="61"/>
      <c r="R36" s="61"/>
      <c r="S36" s="61"/>
    </row>
    <row r="37" spans="2:19" s="53" customFormat="1" ht="20.25">
      <c r="B37" s="51" t="s">
        <v>508</v>
      </c>
      <c r="C37" s="533" t="s">
        <v>517</v>
      </c>
      <c r="D37" s="533"/>
      <c r="E37" s="533"/>
      <c r="F37" s="73">
        <v>5</v>
      </c>
      <c r="I37" s="61" t="s">
        <v>514</v>
      </c>
      <c r="J37" s="61"/>
      <c r="K37" s="61"/>
      <c r="L37" s="61"/>
      <c r="M37" s="61"/>
      <c r="N37" s="61"/>
      <c r="O37" s="61"/>
      <c r="P37" s="61"/>
      <c r="Q37" s="61"/>
      <c r="R37" s="61"/>
      <c r="S37" s="61"/>
    </row>
    <row r="38" spans="2:19" s="53" customFormat="1" ht="20.25">
      <c r="B38" s="63"/>
      <c r="C38" s="63"/>
      <c r="D38" s="63"/>
      <c r="E38" s="63"/>
      <c r="F38" s="62"/>
      <c r="I38" s="61"/>
      <c r="J38" s="61"/>
      <c r="K38" s="61"/>
      <c r="L38" s="61"/>
      <c r="M38" s="61"/>
      <c r="N38" s="61"/>
      <c r="O38" s="61"/>
      <c r="P38" s="61"/>
      <c r="Q38" s="61"/>
      <c r="R38" s="61"/>
      <c r="S38" s="61"/>
    </row>
    <row r="39" spans="2:19" s="53" customFormat="1" ht="20.25">
      <c r="B39" s="63"/>
      <c r="C39" s="63"/>
      <c r="D39" s="63"/>
      <c r="E39" s="63"/>
      <c r="F39" s="62"/>
    </row>
    <row r="40" spans="2:19" s="53" customFormat="1" ht="20.25">
      <c r="B40" s="54"/>
      <c r="C40" s="534" t="s">
        <v>316</v>
      </c>
      <c r="D40" s="534"/>
      <c r="E40" s="534"/>
      <c r="F40" s="62"/>
    </row>
    <row r="41" spans="2:19" s="53" customFormat="1" ht="20.25">
      <c r="B41" s="246" t="s">
        <v>502</v>
      </c>
      <c r="C41" s="533" t="s">
        <v>384</v>
      </c>
      <c r="D41" s="533"/>
      <c r="E41" s="533"/>
      <c r="F41" s="73">
        <v>1</v>
      </c>
    </row>
    <row r="42" spans="2:19" s="53" customFormat="1" ht="20.25">
      <c r="B42" s="247" t="s">
        <v>504</v>
      </c>
      <c r="C42" s="533" t="s">
        <v>317</v>
      </c>
      <c r="D42" s="533"/>
      <c r="E42" s="533"/>
      <c r="F42" s="73">
        <v>2</v>
      </c>
    </row>
    <row r="43" spans="2:19" s="53" customFormat="1" ht="20.25">
      <c r="B43" s="248" t="s">
        <v>506</v>
      </c>
      <c r="C43" s="533" t="s">
        <v>337</v>
      </c>
      <c r="D43" s="533"/>
      <c r="E43" s="533"/>
      <c r="F43" s="73">
        <v>3</v>
      </c>
    </row>
    <row r="44" spans="2:19" s="53" customFormat="1" ht="20.25">
      <c r="B44" s="249" t="s">
        <v>507</v>
      </c>
      <c r="C44" s="533" t="s">
        <v>518</v>
      </c>
      <c r="D44" s="533"/>
      <c r="E44" s="533"/>
      <c r="F44" s="73">
        <v>4</v>
      </c>
    </row>
    <row r="45" spans="2:19" s="53" customFormat="1" ht="20.25">
      <c r="B45" s="250" t="s">
        <v>508</v>
      </c>
      <c r="C45" s="533" t="s">
        <v>519</v>
      </c>
      <c r="D45" s="533"/>
      <c r="E45" s="533"/>
      <c r="F45" s="73">
        <v>5</v>
      </c>
    </row>
    <row r="46" spans="2:19" s="53" customFormat="1" ht="20.25">
      <c r="B46" s="61"/>
      <c r="C46" s="61" t="s">
        <v>520</v>
      </c>
      <c r="D46" s="61"/>
      <c r="F46" s="62"/>
    </row>
    <row r="47" spans="2:19" s="53" customFormat="1" ht="20.25">
      <c r="B47" s="61"/>
      <c r="C47" s="61"/>
      <c r="D47" s="61"/>
      <c r="F47" s="62"/>
    </row>
    <row r="48" spans="2:19" s="53" customFormat="1" ht="20.25">
      <c r="B48" s="54"/>
      <c r="C48" s="536" t="s">
        <v>319</v>
      </c>
      <c r="D48" s="536"/>
      <c r="E48" s="536"/>
      <c r="F48" s="62"/>
    </row>
    <row r="49" spans="2:11" s="53" customFormat="1" ht="20.25" customHeight="1">
      <c r="B49" s="56" t="s">
        <v>502</v>
      </c>
      <c r="C49" s="533" t="s">
        <v>320</v>
      </c>
      <c r="D49" s="533"/>
      <c r="E49" s="533"/>
      <c r="F49" s="73">
        <v>1</v>
      </c>
    </row>
    <row r="50" spans="2:11" s="53" customFormat="1" ht="20.25" customHeight="1">
      <c r="B50" s="57" t="s">
        <v>504</v>
      </c>
      <c r="C50" s="533" t="s">
        <v>339</v>
      </c>
      <c r="D50" s="533"/>
      <c r="E50" s="533"/>
      <c r="F50" s="73">
        <v>2</v>
      </c>
      <c r="K50" s="54"/>
    </row>
    <row r="51" spans="2:11" s="53" customFormat="1" ht="20.25" customHeight="1">
      <c r="B51" s="58" t="s">
        <v>506</v>
      </c>
      <c r="C51" s="533" t="s">
        <v>521</v>
      </c>
      <c r="D51" s="533"/>
      <c r="E51" s="533"/>
      <c r="F51" s="73">
        <v>3</v>
      </c>
    </row>
    <row r="52" spans="2:11" s="53" customFormat="1" ht="20.25" customHeight="1">
      <c r="B52" s="59" t="s">
        <v>507</v>
      </c>
      <c r="C52" s="533" t="s">
        <v>522</v>
      </c>
      <c r="D52" s="533"/>
      <c r="E52" s="533"/>
      <c r="F52" s="73">
        <v>4</v>
      </c>
    </row>
    <row r="53" spans="2:11" s="53" customFormat="1" ht="20.25" customHeight="1">
      <c r="B53" s="60" t="s">
        <v>508</v>
      </c>
      <c r="C53" s="533" t="s">
        <v>523</v>
      </c>
      <c r="D53" s="533"/>
      <c r="E53" s="533"/>
      <c r="F53" s="73">
        <v>5</v>
      </c>
    </row>
    <row r="54" spans="2:11" s="53" customFormat="1" ht="20.25">
      <c r="B54" s="61"/>
      <c r="C54" s="61"/>
      <c r="D54" s="61"/>
      <c r="E54" s="61"/>
      <c r="F54" s="62"/>
    </row>
    <row r="55" spans="2:11" s="53" customFormat="1" ht="20.25"/>
    <row r="56" spans="2:11" s="53" customFormat="1" ht="20.25" customHeight="1">
      <c r="B56" s="54"/>
      <c r="C56" s="251" t="s">
        <v>363</v>
      </c>
      <c r="D56" s="251"/>
      <c r="E56" s="251"/>
      <c r="F56" s="62"/>
    </row>
    <row r="57" spans="2:11" s="53" customFormat="1" ht="20.25" customHeight="1">
      <c r="B57" s="56" t="s">
        <v>502</v>
      </c>
      <c r="C57" s="535" t="s">
        <v>364</v>
      </c>
      <c r="D57" s="535"/>
      <c r="E57" s="535"/>
      <c r="F57" s="73">
        <v>1</v>
      </c>
    </row>
    <row r="58" spans="2:11" s="53" customFormat="1" ht="20.25" customHeight="1">
      <c r="B58" s="57" t="s">
        <v>504</v>
      </c>
      <c r="C58" s="535" t="s">
        <v>511</v>
      </c>
      <c r="D58" s="535"/>
      <c r="E58" s="535"/>
      <c r="F58" s="73">
        <v>2</v>
      </c>
    </row>
    <row r="59" spans="2:11" s="53" customFormat="1" ht="20.25" customHeight="1">
      <c r="B59" s="58" t="s">
        <v>506</v>
      </c>
      <c r="C59" s="535" t="s">
        <v>385</v>
      </c>
      <c r="D59" s="535"/>
      <c r="E59" s="535"/>
      <c r="F59" s="73">
        <v>3</v>
      </c>
    </row>
    <row r="60" spans="2:11" s="53" customFormat="1" ht="20.25" customHeight="1">
      <c r="B60" s="59" t="s">
        <v>507</v>
      </c>
      <c r="C60" s="535" t="s">
        <v>513</v>
      </c>
      <c r="D60" s="535"/>
      <c r="E60" s="535"/>
      <c r="F60" s="73">
        <v>4</v>
      </c>
    </row>
    <row r="61" spans="2:11" s="53" customFormat="1" ht="20.25" customHeight="1">
      <c r="B61" s="60" t="s">
        <v>508</v>
      </c>
      <c r="C61" s="535" t="s">
        <v>514</v>
      </c>
      <c r="D61" s="535"/>
      <c r="E61" s="535"/>
      <c r="F61" s="73">
        <v>5</v>
      </c>
    </row>
    <row r="62" spans="2:11" s="53" customFormat="1" ht="20.25">
      <c r="E62" s="64"/>
    </row>
    <row r="63" spans="2:11" s="53" customFormat="1" ht="20.25">
      <c r="E63" s="64"/>
    </row>
    <row r="64" spans="2:11" s="53" customFormat="1" ht="20.25">
      <c r="E64" s="64"/>
    </row>
    <row r="65" spans="5:5" s="53" customFormat="1" ht="20.25">
      <c r="E65" s="64"/>
    </row>
    <row r="66" spans="5:5" s="53" customFormat="1" ht="20.25">
      <c r="E66" s="64"/>
    </row>
    <row r="67" spans="5:5" s="53" customFormat="1" ht="20.25">
      <c r="E67" s="64"/>
    </row>
    <row r="68" spans="5:5" s="53" customFormat="1" ht="20.25">
      <c r="E68" s="64"/>
    </row>
    <row r="69" spans="5:5" s="53" customFormat="1" ht="20.25">
      <c r="E69" s="64"/>
    </row>
    <row r="70" spans="5:5" s="53" customFormat="1" ht="20.25">
      <c r="E70" s="64"/>
    </row>
    <row r="71" spans="5:5" s="53" customFormat="1" ht="20.25">
      <c r="E71" s="64"/>
    </row>
    <row r="72" spans="5:5" s="53" customFormat="1" ht="20.25">
      <c r="E72" s="64"/>
    </row>
    <row r="73" spans="5:5" s="53" customFormat="1" ht="20.25">
      <c r="E73" s="64"/>
    </row>
    <row r="74" spans="5:5" s="53" customFormat="1" ht="20.25">
      <c r="E74" s="64"/>
    </row>
    <row r="75" spans="5:5" s="53" customFormat="1" ht="20.25">
      <c r="E75" s="64"/>
    </row>
    <row r="76" spans="5:5" s="53" customFormat="1" ht="20.25">
      <c r="E76" s="64"/>
    </row>
    <row r="77" spans="5:5" s="53" customFormat="1" ht="20.25">
      <c r="E77" s="64"/>
    </row>
    <row r="78" spans="5:5" s="53" customFormat="1" ht="20.25">
      <c r="E78" s="64"/>
    </row>
    <row r="79" spans="5:5" s="53" customFormat="1" ht="20.25">
      <c r="E79" s="64"/>
    </row>
    <row r="80" spans="5:5" s="53" customFormat="1" ht="20.25">
      <c r="E80" s="64"/>
    </row>
    <row r="81" spans="5:5" s="53" customFormat="1" ht="20.25">
      <c r="E81" s="64"/>
    </row>
    <row r="82" spans="5:5" s="53" customFormat="1" ht="20.25">
      <c r="E82" s="64"/>
    </row>
    <row r="83" spans="5:5" s="53" customFormat="1" ht="20.25">
      <c r="E83" s="64"/>
    </row>
    <row r="84" spans="5:5" s="53" customFormat="1" ht="20.25">
      <c r="E84" s="64"/>
    </row>
    <row r="85" spans="5:5" s="53" customFormat="1" ht="20.25">
      <c r="E85" s="64"/>
    </row>
    <row r="86" spans="5:5" s="53" customFormat="1" ht="20.25">
      <c r="E86" s="64"/>
    </row>
    <row r="87" spans="5:5" s="53" customFormat="1" ht="20.25">
      <c r="E87" s="64"/>
    </row>
    <row r="88" spans="5:5" s="53" customFormat="1" ht="20.25">
      <c r="E88" s="64"/>
    </row>
    <row r="89" spans="5:5" s="53" customFormat="1" ht="20.25">
      <c r="E89" s="64"/>
    </row>
    <row r="90" spans="5:5" s="53" customFormat="1" ht="20.25">
      <c r="E90" s="64"/>
    </row>
    <row r="91" spans="5:5" s="53" customFormat="1" ht="20.25">
      <c r="E91" s="64"/>
    </row>
    <row r="92" spans="5:5" s="53" customFormat="1" ht="20.25">
      <c r="E92" s="64"/>
    </row>
    <row r="93" spans="5:5" s="53" customFormat="1" ht="20.25">
      <c r="E93" s="64"/>
    </row>
    <row r="94" spans="5:5" s="53" customFormat="1" ht="20.25">
      <c r="E94" s="64"/>
    </row>
    <row r="95" spans="5:5" s="53" customFormat="1" ht="20.25">
      <c r="E95" s="64"/>
    </row>
    <row r="96" spans="5:5" s="53" customFormat="1" ht="20.25">
      <c r="E96" s="64"/>
    </row>
    <row r="97" spans="5:5" s="53" customFormat="1" ht="20.25">
      <c r="E97" s="64"/>
    </row>
    <row r="98" spans="5:5" s="53" customFormat="1" ht="20.25">
      <c r="E98" s="64"/>
    </row>
    <row r="99" spans="5:5" s="53" customFormat="1" ht="20.25">
      <c r="E99" s="64"/>
    </row>
    <row r="100" spans="5:5" s="53" customFormat="1" ht="20.25">
      <c r="E100" s="64"/>
    </row>
    <row r="101" spans="5:5" s="53" customFormat="1" ht="20.25">
      <c r="E101" s="64"/>
    </row>
    <row r="102" spans="5:5" s="53" customFormat="1" ht="20.25">
      <c r="E102" s="64"/>
    </row>
    <row r="103" spans="5:5" s="53" customFormat="1" ht="20.25">
      <c r="E103" s="64"/>
    </row>
    <row r="104" spans="5:5" s="53" customFormat="1" ht="20.25">
      <c r="E104" s="64"/>
    </row>
    <row r="105" spans="5:5" s="53" customFormat="1" ht="20.25">
      <c r="E105" s="64"/>
    </row>
    <row r="106" spans="5:5" s="53" customFormat="1" ht="20.25">
      <c r="E106" s="64"/>
    </row>
    <row r="107" spans="5:5" s="53" customFormat="1" ht="20.25">
      <c r="E107" s="64"/>
    </row>
    <row r="108" spans="5:5" s="53" customFormat="1" ht="20.25">
      <c r="E108" s="64"/>
    </row>
    <row r="109" spans="5:5" s="53" customFormat="1" ht="20.25">
      <c r="E109" s="64"/>
    </row>
    <row r="110" spans="5:5" s="53" customFormat="1" ht="20.25">
      <c r="E110" s="64"/>
    </row>
    <row r="111" spans="5:5" s="53" customFormat="1" ht="20.25">
      <c r="E111" s="64"/>
    </row>
    <row r="112" spans="5:5" s="53" customFormat="1" ht="20.25">
      <c r="E112" s="64"/>
    </row>
    <row r="113" spans="5:5" s="53" customFormat="1" ht="20.25">
      <c r="E113" s="64"/>
    </row>
    <row r="114" spans="5:5" s="53" customFormat="1" ht="20.25">
      <c r="E114" s="64"/>
    </row>
    <row r="115" spans="5:5" s="53" customFormat="1" ht="20.25">
      <c r="E115" s="64"/>
    </row>
    <row r="116" spans="5:5" s="53" customFormat="1" ht="20.25">
      <c r="E116" s="64"/>
    </row>
    <row r="117" spans="5:5" s="53" customFormat="1" ht="20.25">
      <c r="E117" s="64"/>
    </row>
    <row r="118" spans="5:5" s="53" customFormat="1" ht="20.25">
      <c r="E118" s="64"/>
    </row>
    <row r="119" spans="5:5" s="53" customFormat="1" ht="20.25">
      <c r="E119" s="64"/>
    </row>
    <row r="120" spans="5:5" s="53" customFormat="1" ht="20.25">
      <c r="E120" s="64"/>
    </row>
    <row r="121" spans="5:5" s="53" customFormat="1" ht="20.25">
      <c r="E121" s="64"/>
    </row>
    <row r="122" spans="5:5" s="53" customFormat="1" ht="20.25">
      <c r="E122" s="64"/>
    </row>
    <row r="123" spans="5:5" s="53" customFormat="1" ht="20.25">
      <c r="E123" s="64"/>
    </row>
    <row r="124" spans="5:5" s="53" customFormat="1" ht="20.25">
      <c r="E124" s="64"/>
    </row>
    <row r="125" spans="5:5" s="53" customFormat="1" ht="20.25">
      <c r="E125" s="64"/>
    </row>
    <row r="126" spans="5:5" s="53" customFormat="1" ht="20.25">
      <c r="E126" s="64"/>
    </row>
    <row r="127" spans="5:5" s="53" customFormat="1" ht="20.25">
      <c r="E127" s="64"/>
    </row>
    <row r="128" spans="5:5" s="53" customFormat="1" ht="20.25">
      <c r="E128" s="64"/>
    </row>
    <row r="129" spans="5:5" s="53" customFormat="1" ht="20.25">
      <c r="E129" s="64"/>
    </row>
    <row r="130" spans="5:5" s="53" customFormat="1" ht="20.25">
      <c r="E130" s="64"/>
    </row>
    <row r="131" spans="5:5" s="53" customFormat="1" ht="20.25">
      <c r="E131" s="64"/>
    </row>
    <row r="132" spans="5:5" s="53" customFormat="1" ht="20.25">
      <c r="E132" s="64"/>
    </row>
    <row r="133" spans="5:5" s="53" customFormat="1" ht="20.25">
      <c r="E133" s="64"/>
    </row>
    <row r="134" spans="5:5" s="53" customFormat="1" ht="20.25">
      <c r="E134" s="64"/>
    </row>
    <row r="135" spans="5:5" s="53" customFormat="1" ht="20.25">
      <c r="E135" s="64"/>
    </row>
    <row r="136" spans="5:5" s="53" customFormat="1" ht="20.25">
      <c r="E136" s="64"/>
    </row>
    <row r="137" spans="5:5" s="53" customFormat="1" ht="20.25">
      <c r="E137" s="64"/>
    </row>
    <row r="138" spans="5:5" s="53" customFormat="1" ht="20.25">
      <c r="E138" s="64"/>
    </row>
    <row r="139" spans="5:5" s="53" customFormat="1" ht="20.25">
      <c r="E139" s="64"/>
    </row>
    <row r="140" spans="5:5" s="53" customFormat="1" ht="20.25">
      <c r="E140" s="64"/>
    </row>
    <row r="141" spans="5:5" s="53" customFormat="1" ht="20.25">
      <c r="E141" s="64"/>
    </row>
    <row r="142" spans="5:5" s="53" customFormat="1" ht="20.25">
      <c r="E142" s="64"/>
    </row>
    <row r="143" spans="5:5" s="53" customFormat="1" ht="20.25">
      <c r="E143" s="64"/>
    </row>
    <row r="144" spans="5:5" s="53" customFormat="1" ht="20.25">
      <c r="E144" s="64"/>
    </row>
    <row r="145" spans="5:5" s="53" customFormat="1" ht="20.25">
      <c r="E145" s="64"/>
    </row>
    <row r="146" spans="5:5" s="53" customFormat="1" ht="20.25">
      <c r="E146" s="64"/>
    </row>
    <row r="147" spans="5:5" s="53" customFormat="1" ht="20.25">
      <c r="E147" s="64"/>
    </row>
    <row r="148" spans="5:5" s="53" customFormat="1" ht="20.25">
      <c r="E148" s="64"/>
    </row>
    <row r="149" spans="5:5" s="53" customFormat="1" ht="20.25">
      <c r="E149" s="64"/>
    </row>
    <row r="150" spans="5:5" s="53" customFormat="1" ht="20.25">
      <c r="E150" s="64"/>
    </row>
    <row r="151" spans="5:5" s="53" customFormat="1" ht="20.25">
      <c r="E151" s="64"/>
    </row>
    <row r="152" spans="5:5" s="53" customFormat="1" ht="20.25">
      <c r="E152" s="64"/>
    </row>
    <row r="153" spans="5:5" s="53" customFormat="1" ht="20.25">
      <c r="E153" s="64"/>
    </row>
    <row r="154" spans="5:5" s="53" customFormat="1" ht="20.25">
      <c r="E154" s="64"/>
    </row>
    <row r="155" spans="5:5" s="53" customFormat="1" ht="20.25">
      <c r="E155" s="64"/>
    </row>
    <row r="156" spans="5:5" s="53" customFormat="1" ht="20.25">
      <c r="E156" s="64"/>
    </row>
    <row r="157" spans="5:5" s="53" customFormat="1" ht="20.25">
      <c r="E157" s="64"/>
    </row>
    <row r="158" spans="5:5" s="53" customFormat="1" ht="20.25">
      <c r="E158" s="64"/>
    </row>
    <row r="159" spans="5:5" s="53" customFormat="1" ht="20.25">
      <c r="E159" s="64"/>
    </row>
    <row r="160" spans="5:5" s="53" customFormat="1" ht="20.25">
      <c r="E160" s="64"/>
    </row>
    <row r="161" spans="5:5" s="53" customFormat="1" ht="20.25">
      <c r="E161" s="64"/>
    </row>
    <row r="162" spans="5:5" s="53" customFormat="1" ht="20.25">
      <c r="E162" s="64"/>
    </row>
    <row r="163" spans="5:5" s="53" customFormat="1" ht="20.25">
      <c r="E163" s="64"/>
    </row>
    <row r="164" spans="5:5" s="53" customFormat="1" ht="20.25">
      <c r="E164" s="64"/>
    </row>
    <row r="165" spans="5:5" s="53" customFormat="1" ht="20.25">
      <c r="E165" s="64"/>
    </row>
    <row r="166" spans="5:5" s="53" customFormat="1" ht="20.25">
      <c r="E166" s="64"/>
    </row>
    <row r="167" spans="5:5" s="53" customFormat="1" ht="20.25">
      <c r="E167" s="64"/>
    </row>
    <row r="168" spans="5:5" s="53" customFormat="1" ht="20.25">
      <c r="E168" s="64"/>
    </row>
    <row r="169" spans="5:5" s="53" customFormat="1" ht="20.25">
      <c r="E169" s="64"/>
    </row>
    <row r="170" spans="5:5" s="53" customFormat="1" ht="20.25">
      <c r="E170" s="64"/>
    </row>
    <row r="171" spans="5:5" s="53" customFormat="1" ht="20.25">
      <c r="E171" s="64"/>
    </row>
    <row r="172" spans="5:5" s="53" customFormat="1" ht="20.25">
      <c r="E172" s="64"/>
    </row>
    <row r="173" spans="5:5" s="53" customFormat="1" ht="20.25">
      <c r="E173" s="64"/>
    </row>
    <row r="174" spans="5:5" s="53" customFormat="1" ht="20.25">
      <c r="E174" s="64"/>
    </row>
    <row r="175" spans="5:5" s="53" customFormat="1" ht="20.25">
      <c r="E175" s="64"/>
    </row>
    <row r="176" spans="5:5" s="53" customFormat="1" ht="20.25">
      <c r="E176" s="64"/>
    </row>
    <row r="177" spans="5:5" s="53" customFormat="1" ht="20.25">
      <c r="E177" s="64"/>
    </row>
    <row r="178" spans="5:5" s="53" customFormat="1" ht="20.25">
      <c r="E178" s="64"/>
    </row>
    <row r="179" spans="5:5" s="53" customFormat="1" ht="20.25">
      <c r="E179" s="64"/>
    </row>
    <row r="180" spans="5:5" s="53" customFormat="1" ht="20.25">
      <c r="E180" s="64"/>
    </row>
    <row r="181" spans="5:5" s="53" customFormat="1" ht="20.25">
      <c r="E181" s="64"/>
    </row>
    <row r="182" spans="5:5" s="53" customFormat="1" ht="20.25">
      <c r="E182" s="64"/>
    </row>
    <row r="183" spans="5:5" s="53" customFormat="1" ht="20.25">
      <c r="E183" s="64"/>
    </row>
    <row r="184" spans="5:5" s="53" customFormat="1" ht="20.25">
      <c r="E184" s="64"/>
    </row>
    <row r="185" spans="5:5" s="53" customFormat="1" ht="20.25">
      <c r="E185" s="64"/>
    </row>
    <row r="186" spans="5:5" s="53" customFormat="1" ht="20.25">
      <c r="E186" s="64"/>
    </row>
    <row r="187" spans="5:5" s="53" customFormat="1" ht="20.25">
      <c r="E187" s="64"/>
    </row>
    <row r="188" spans="5:5" s="53" customFormat="1" ht="20.25">
      <c r="E188" s="64"/>
    </row>
    <row r="189" spans="5:5" s="53" customFormat="1" ht="20.25">
      <c r="E189" s="64"/>
    </row>
    <row r="190" spans="5:5" s="53" customFormat="1" ht="20.25">
      <c r="E190" s="64"/>
    </row>
    <row r="191" spans="5:5" s="53" customFormat="1" ht="20.25">
      <c r="E191" s="64"/>
    </row>
    <row r="192" spans="5:5" s="53" customFormat="1" ht="20.25">
      <c r="E192" s="64"/>
    </row>
    <row r="193" spans="5:5" s="53" customFormat="1" ht="20.25">
      <c r="E193" s="64"/>
    </row>
    <row r="194" spans="5:5" s="53" customFormat="1" ht="20.25">
      <c r="E194" s="64"/>
    </row>
    <row r="195" spans="5:5" s="53" customFormat="1" ht="20.25">
      <c r="E195" s="64"/>
    </row>
    <row r="196" spans="5:5" s="53" customFormat="1" ht="20.25">
      <c r="E196" s="64"/>
    </row>
    <row r="197" spans="5:5" s="53" customFormat="1" ht="20.25">
      <c r="E197" s="64"/>
    </row>
    <row r="198" spans="5:5" s="53" customFormat="1" ht="20.25">
      <c r="E198" s="64"/>
    </row>
    <row r="199" spans="5:5" s="1" customFormat="1">
      <c r="E199" s="30"/>
    </row>
    <row r="200" spans="5:5" s="1" customFormat="1">
      <c r="E200" s="30"/>
    </row>
    <row r="201" spans="5:5" s="1" customFormat="1">
      <c r="E201" s="30"/>
    </row>
    <row r="202" spans="5:5" s="1" customFormat="1">
      <c r="E202" s="30"/>
    </row>
    <row r="203" spans="5:5" s="1" customFormat="1">
      <c r="E203" s="30"/>
    </row>
    <row r="204" spans="5:5" s="1" customFormat="1">
      <c r="E204" s="30"/>
    </row>
    <row r="205" spans="5:5" s="1" customFormat="1">
      <c r="E205" s="30"/>
    </row>
    <row r="206" spans="5:5" s="1" customFormat="1">
      <c r="E206" s="30"/>
    </row>
    <row r="207" spans="5:5" s="1" customFormat="1">
      <c r="E207" s="30"/>
    </row>
    <row r="208" spans="5:5" s="1" customFormat="1">
      <c r="E208" s="30"/>
    </row>
    <row r="209" spans="5:5" s="1" customFormat="1">
      <c r="E209" s="30"/>
    </row>
    <row r="210" spans="5:5" s="1" customFormat="1">
      <c r="E210" s="30"/>
    </row>
    <row r="211" spans="5:5" s="1" customFormat="1">
      <c r="E211" s="30"/>
    </row>
    <row r="212" spans="5:5" s="1" customFormat="1">
      <c r="E212" s="30"/>
    </row>
    <row r="213" spans="5:5" s="1" customFormat="1">
      <c r="E213" s="30"/>
    </row>
    <row r="214" spans="5:5" s="1" customFormat="1">
      <c r="E214" s="30"/>
    </row>
    <row r="215" spans="5:5" s="1" customFormat="1">
      <c r="E215" s="30"/>
    </row>
    <row r="216" spans="5:5" s="1" customFormat="1">
      <c r="E216" s="30"/>
    </row>
    <row r="217" spans="5:5" s="1" customFormat="1">
      <c r="E217" s="30"/>
    </row>
    <row r="218" spans="5:5" s="1" customFormat="1">
      <c r="E218" s="30"/>
    </row>
    <row r="219" spans="5:5" s="1" customFormat="1">
      <c r="E219" s="30"/>
    </row>
    <row r="220" spans="5:5" s="1" customFormat="1">
      <c r="E220" s="30"/>
    </row>
    <row r="221" spans="5:5" s="1" customFormat="1">
      <c r="E221" s="30"/>
    </row>
    <row r="222" spans="5:5" s="1" customFormat="1">
      <c r="E222" s="30"/>
    </row>
    <row r="223" spans="5:5" s="1" customFormat="1">
      <c r="E223" s="30"/>
    </row>
    <row r="224" spans="5:5" s="1" customFormat="1">
      <c r="E224" s="30"/>
    </row>
    <row r="225" spans="5:5" s="1" customFormat="1">
      <c r="E225" s="30"/>
    </row>
    <row r="226" spans="5:5" s="1" customFormat="1">
      <c r="E226" s="30"/>
    </row>
    <row r="227" spans="5:5" s="1" customFormat="1">
      <c r="E227" s="30"/>
    </row>
    <row r="228" spans="5:5" s="1" customFormat="1">
      <c r="E228" s="30"/>
    </row>
    <row r="229" spans="5:5" s="1" customFormat="1">
      <c r="E229" s="30"/>
    </row>
    <row r="230" spans="5:5" s="1" customFormat="1">
      <c r="E230" s="30"/>
    </row>
    <row r="231" spans="5:5" s="1" customFormat="1">
      <c r="E231" s="30"/>
    </row>
    <row r="232" spans="5:5" s="1" customFormat="1">
      <c r="E232" s="30"/>
    </row>
    <row r="233" spans="5:5" s="1" customFormat="1">
      <c r="E233" s="30"/>
    </row>
    <row r="234" spans="5:5" s="1" customFormat="1">
      <c r="E234" s="30"/>
    </row>
    <row r="235" spans="5:5" s="1" customFormat="1">
      <c r="E235" s="30"/>
    </row>
    <row r="236" spans="5:5" s="1" customFormat="1">
      <c r="E236" s="30"/>
    </row>
    <row r="237" spans="5:5" s="1" customFormat="1">
      <c r="E237" s="30"/>
    </row>
    <row r="238" spans="5:5" s="1" customFormat="1">
      <c r="E238" s="30"/>
    </row>
    <row r="239" spans="5:5" s="1" customFormat="1">
      <c r="E239" s="30"/>
    </row>
    <row r="240" spans="5:5" s="1" customFormat="1">
      <c r="E240" s="30"/>
    </row>
    <row r="241" spans="5:5" s="1" customFormat="1">
      <c r="E241" s="30"/>
    </row>
    <row r="242" spans="5:5" s="1" customFormat="1">
      <c r="E242" s="30"/>
    </row>
    <row r="243" spans="5:5" s="1" customFormat="1">
      <c r="E243" s="30"/>
    </row>
    <row r="244" spans="5:5" s="1" customFormat="1">
      <c r="E244" s="30"/>
    </row>
    <row r="245" spans="5:5" s="1" customFormat="1">
      <c r="E245" s="30"/>
    </row>
    <row r="246" spans="5:5" s="1" customFormat="1">
      <c r="E246" s="30"/>
    </row>
    <row r="247" spans="5:5" s="1" customFormat="1">
      <c r="E247" s="30"/>
    </row>
    <row r="248" spans="5:5" s="1" customFormat="1">
      <c r="E248" s="30"/>
    </row>
    <row r="249" spans="5:5" s="1" customFormat="1">
      <c r="E249" s="30"/>
    </row>
    <row r="250" spans="5:5" s="1" customFormat="1">
      <c r="E250" s="30"/>
    </row>
    <row r="251" spans="5:5" s="1" customFormat="1">
      <c r="E251" s="30"/>
    </row>
    <row r="252" spans="5:5" s="1" customFormat="1">
      <c r="E252" s="30"/>
    </row>
    <row r="253" spans="5:5" s="1" customFormat="1">
      <c r="E253" s="30"/>
    </row>
    <row r="254" spans="5:5" s="1" customFormat="1">
      <c r="E254" s="30"/>
    </row>
    <row r="255" spans="5:5" s="1" customFormat="1">
      <c r="E255" s="30"/>
    </row>
    <row r="256" spans="5:5" s="1" customFormat="1">
      <c r="E256" s="30"/>
    </row>
    <row r="257" spans="5:5" s="1" customFormat="1">
      <c r="E257" s="30"/>
    </row>
    <row r="258" spans="5:5" s="1" customFormat="1">
      <c r="E258" s="30"/>
    </row>
    <row r="259" spans="5:5" s="1" customFormat="1">
      <c r="E259" s="30"/>
    </row>
    <row r="260" spans="5:5" s="1" customFormat="1">
      <c r="E260" s="30"/>
    </row>
    <row r="261" spans="5:5" s="1" customFormat="1">
      <c r="E261" s="30"/>
    </row>
    <row r="262" spans="5:5" s="1" customFormat="1">
      <c r="E262" s="30"/>
    </row>
    <row r="263" spans="5:5" s="1" customFormat="1">
      <c r="E263" s="30"/>
    </row>
    <row r="264" spans="5:5" s="1" customFormat="1">
      <c r="E264" s="30"/>
    </row>
    <row r="265" spans="5:5" s="1" customFormat="1">
      <c r="E265" s="30"/>
    </row>
    <row r="266" spans="5:5" s="1" customFormat="1">
      <c r="E266" s="30"/>
    </row>
    <row r="267" spans="5:5" s="1" customFormat="1">
      <c r="E267" s="30"/>
    </row>
    <row r="268" spans="5:5" s="1" customFormat="1">
      <c r="E268" s="30"/>
    </row>
    <row r="269" spans="5:5" s="1" customFormat="1">
      <c r="E269" s="30"/>
    </row>
    <row r="270" spans="5:5" s="1" customFormat="1">
      <c r="E270" s="30"/>
    </row>
    <row r="271" spans="5:5" s="1" customFormat="1">
      <c r="E271" s="30"/>
    </row>
    <row r="272" spans="5:5" s="1" customFormat="1">
      <c r="E272" s="30"/>
    </row>
    <row r="273" spans="5:5" s="1" customFormat="1">
      <c r="E273" s="30"/>
    </row>
    <row r="274" spans="5:5" s="1" customFormat="1">
      <c r="E274" s="30"/>
    </row>
    <row r="275" spans="5:5" s="1" customFormat="1">
      <c r="E275" s="30"/>
    </row>
    <row r="276" spans="5:5" s="1" customFormat="1">
      <c r="E276" s="30"/>
    </row>
    <row r="277" spans="5:5" s="1" customFormat="1">
      <c r="E277" s="30"/>
    </row>
    <row r="278" spans="5:5" s="1" customFormat="1">
      <c r="E278" s="30"/>
    </row>
    <row r="279" spans="5:5" s="1" customFormat="1">
      <c r="E279" s="30"/>
    </row>
    <row r="280" spans="5:5" s="1" customFormat="1">
      <c r="E280" s="30"/>
    </row>
    <row r="281" spans="5:5" s="1" customFormat="1">
      <c r="E281" s="30"/>
    </row>
    <row r="282" spans="5:5" s="1" customFormat="1">
      <c r="E282" s="30"/>
    </row>
    <row r="283" spans="5:5" s="1" customFormat="1">
      <c r="E283" s="30"/>
    </row>
    <row r="284" spans="5:5" s="1" customFormat="1">
      <c r="E284" s="30"/>
    </row>
    <row r="285" spans="5:5" s="1" customFormat="1">
      <c r="E285" s="30"/>
    </row>
    <row r="286" spans="5:5" s="1" customFormat="1">
      <c r="E286" s="30"/>
    </row>
    <row r="287" spans="5:5" s="1" customFormat="1">
      <c r="E287" s="30"/>
    </row>
    <row r="288" spans="5:5" s="1" customFormat="1">
      <c r="E288" s="30"/>
    </row>
    <row r="289" spans="5:5" s="1" customFormat="1">
      <c r="E289" s="30"/>
    </row>
    <row r="290" spans="5:5" s="1" customFormat="1">
      <c r="E290" s="30"/>
    </row>
    <row r="291" spans="5:5" s="1" customFormat="1">
      <c r="E291" s="30"/>
    </row>
    <row r="292" spans="5:5" s="1" customFormat="1">
      <c r="E292" s="30"/>
    </row>
    <row r="293" spans="5:5" s="1" customFormat="1">
      <c r="E293" s="30"/>
    </row>
    <row r="294" spans="5:5" s="1" customFormat="1">
      <c r="E294" s="30"/>
    </row>
    <row r="295" spans="5:5" s="1" customFormat="1">
      <c r="E295" s="30"/>
    </row>
    <row r="296" spans="5:5" s="1" customFormat="1">
      <c r="E296" s="30"/>
    </row>
    <row r="297" spans="5:5" s="1" customFormat="1">
      <c r="E297" s="30"/>
    </row>
    <row r="298" spans="5:5" s="1" customFormat="1">
      <c r="E298" s="30"/>
    </row>
    <row r="299" spans="5:5" s="1" customFormat="1">
      <c r="E299" s="30"/>
    </row>
    <row r="300" spans="5:5" s="1" customFormat="1">
      <c r="E300" s="30"/>
    </row>
    <row r="301" spans="5:5" s="1" customFormat="1">
      <c r="E301" s="30"/>
    </row>
    <row r="302" spans="5:5" s="1" customFormat="1">
      <c r="E302" s="30"/>
    </row>
    <row r="303" spans="5:5" s="1" customFormat="1">
      <c r="E303" s="30"/>
    </row>
    <row r="304" spans="5:5" s="1" customFormat="1">
      <c r="E304" s="30"/>
    </row>
    <row r="305" spans="5:5" s="1" customFormat="1">
      <c r="E305" s="30"/>
    </row>
    <row r="306" spans="5:5" s="1" customFormat="1">
      <c r="E306" s="30"/>
    </row>
    <row r="307" spans="5:5" s="1" customFormat="1">
      <c r="E307" s="30"/>
    </row>
    <row r="308" spans="5:5" s="1" customFormat="1">
      <c r="E308" s="30"/>
    </row>
    <row r="309" spans="5:5" s="1" customFormat="1">
      <c r="E309" s="30"/>
    </row>
    <row r="310" spans="5:5" s="1" customFormat="1">
      <c r="E310" s="30"/>
    </row>
    <row r="311" spans="5:5" s="1" customFormat="1">
      <c r="E311" s="30"/>
    </row>
    <row r="312" spans="5:5" s="1" customFormat="1">
      <c r="E312" s="30"/>
    </row>
    <row r="313" spans="5:5" s="1" customFormat="1">
      <c r="E313" s="30"/>
    </row>
    <row r="314" spans="5:5" s="1" customFormat="1">
      <c r="E314" s="30"/>
    </row>
    <row r="315" spans="5:5" s="1" customFormat="1">
      <c r="E315" s="30"/>
    </row>
    <row r="316" spans="5:5" s="1" customFormat="1">
      <c r="E316" s="30"/>
    </row>
    <row r="317" spans="5:5" s="1" customFormat="1">
      <c r="E317" s="30"/>
    </row>
    <row r="318" spans="5:5" s="1" customFormat="1">
      <c r="E318" s="30"/>
    </row>
    <row r="319" spans="5:5" s="1" customFormat="1">
      <c r="E319" s="30"/>
    </row>
    <row r="320" spans="5:5" s="1" customFormat="1">
      <c r="E320" s="30"/>
    </row>
    <row r="321" spans="5:5" s="1" customFormat="1">
      <c r="E321" s="30"/>
    </row>
    <row r="322" spans="5:5" s="1" customFormat="1">
      <c r="E322" s="30"/>
    </row>
    <row r="323" spans="5:5" s="1" customFormat="1">
      <c r="E323" s="30"/>
    </row>
    <row r="324" spans="5:5" s="1" customFormat="1">
      <c r="E324" s="30"/>
    </row>
    <row r="325" spans="5:5" s="1" customFormat="1">
      <c r="E325" s="30"/>
    </row>
    <row r="326" spans="5:5" s="1" customFormat="1">
      <c r="E326" s="30"/>
    </row>
    <row r="327" spans="5:5" s="1" customFormat="1">
      <c r="E327" s="30"/>
    </row>
    <row r="328" spans="5:5" s="1" customFormat="1">
      <c r="E328" s="30"/>
    </row>
    <row r="329" spans="5:5" s="1" customFormat="1">
      <c r="E329" s="30"/>
    </row>
    <row r="330" spans="5:5" s="1" customFormat="1">
      <c r="E330" s="30"/>
    </row>
    <row r="331" spans="5:5" s="1" customFormat="1">
      <c r="E331" s="30"/>
    </row>
    <row r="332" spans="5:5" s="1" customFormat="1">
      <c r="E332" s="30"/>
    </row>
    <row r="333" spans="5:5" s="1" customFormat="1">
      <c r="E333" s="30"/>
    </row>
    <row r="334" spans="5:5" s="1" customFormat="1">
      <c r="E334" s="30"/>
    </row>
    <row r="335" spans="5:5" s="1" customFormat="1">
      <c r="E335" s="30"/>
    </row>
    <row r="336" spans="5:5" s="1" customFormat="1">
      <c r="E336" s="30"/>
    </row>
    <row r="337" spans="5:5" s="1" customFormat="1">
      <c r="E337" s="30"/>
    </row>
    <row r="338" spans="5:5" s="1" customFormat="1">
      <c r="E338" s="30"/>
    </row>
    <row r="339" spans="5:5" s="1" customFormat="1">
      <c r="E339" s="30"/>
    </row>
    <row r="340" spans="5:5" s="1" customFormat="1">
      <c r="E340" s="30"/>
    </row>
    <row r="341" spans="5:5" s="1" customFormat="1">
      <c r="E341" s="30"/>
    </row>
    <row r="342" spans="5:5" s="1" customFormat="1">
      <c r="E342" s="30"/>
    </row>
    <row r="343" spans="5:5" s="1" customFormat="1">
      <c r="E343" s="30"/>
    </row>
    <row r="344" spans="5:5" s="1" customFormat="1">
      <c r="E344" s="30"/>
    </row>
    <row r="345" spans="5:5" s="1" customFormat="1">
      <c r="E345" s="30"/>
    </row>
    <row r="346" spans="5:5" s="1" customFormat="1">
      <c r="E346" s="30"/>
    </row>
    <row r="347" spans="5:5" s="1" customFormat="1">
      <c r="E347" s="30"/>
    </row>
    <row r="348" spans="5:5" s="1" customFormat="1">
      <c r="E348" s="30"/>
    </row>
    <row r="349" spans="5:5" s="1" customFormat="1">
      <c r="E349" s="30"/>
    </row>
    <row r="350" spans="5:5" s="1" customFormat="1">
      <c r="E350" s="30"/>
    </row>
    <row r="351" spans="5:5" s="1" customFormat="1">
      <c r="E351" s="30"/>
    </row>
    <row r="352" spans="5:5" s="1" customFormat="1">
      <c r="E352" s="30"/>
    </row>
    <row r="353" spans="5:5" s="1" customFormat="1">
      <c r="E353" s="30"/>
    </row>
    <row r="354" spans="5:5" s="1" customFormat="1">
      <c r="E354" s="30"/>
    </row>
    <row r="355" spans="5:5" s="1" customFormat="1">
      <c r="E355" s="30"/>
    </row>
    <row r="356" spans="5:5" s="1" customFormat="1">
      <c r="E356" s="30"/>
    </row>
    <row r="357" spans="5:5" s="1" customFormat="1">
      <c r="E357" s="30"/>
    </row>
    <row r="358" spans="5:5" s="1" customFormat="1">
      <c r="E358" s="30"/>
    </row>
    <row r="359" spans="5:5" s="1" customFormat="1">
      <c r="E359" s="30"/>
    </row>
    <row r="360" spans="5:5" s="1" customFormat="1">
      <c r="E360" s="30"/>
    </row>
    <row r="361" spans="5:5" s="1" customFormat="1">
      <c r="E361" s="30"/>
    </row>
    <row r="362" spans="5:5" s="1" customFormat="1">
      <c r="E362" s="30"/>
    </row>
    <row r="363" spans="5:5" s="1" customFormat="1">
      <c r="E363" s="30"/>
    </row>
    <row r="364" spans="5:5" s="1" customFormat="1">
      <c r="E364" s="30"/>
    </row>
    <row r="365" spans="5:5" s="1" customFormat="1">
      <c r="E365" s="30"/>
    </row>
    <row r="366" spans="5:5" s="1" customFormat="1">
      <c r="E366" s="30"/>
    </row>
    <row r="367" spans="5:5" s="1" customFormat="1">
      <c r="E367" s="30"/>
    </row>
    <row r="368" spans="5:5" s="1" customFormat="1">
      <c r="E368" s="30"/>
    </row>
    <row r="369" spans="5:5" s="1" customFormat="1">
      <c r="E369" s="30"/>
    </row>
    <row r="370" spans="5:5" s="1" customFormat="1">
      <c r="E370" s="30"/>
    </row>
    <row r="371" spans="5:5" s="1" customFormat="1">
      <c r="E371" s="30"/>
    </row>
    <row r="372" spans="5:5" s="1" customFormat="1">
      <c r="E372" s="30"/>
    </row>
    <row r="373" spans="5:5" s="1" customFormat="1">
      <c r="E373" s="30"/>
    </row>
    <row r="374" spans="5:5" s="1" customFormat="1">
      <c r="E374" s="30"/>
    </row>
    <row r="375" spans="5:5" s="1" customFormat="1">
      <c r="E375" s="30"/>
    </row>
    <row r="376" spans="5:5" s="1" customFormat="1">
      <c r="E376" s="30"/>
    </row>
    <row r="377" spans="5:5" s="1" customFormat="1">
      <c r="E377" s="30"/>
    </row>
    <row r="378" spans="5:5" s="1" customFormat="1">
      <c r="E378" s="30"/>
    </row>
    <row r="379" spans="5:5" s="1" customFormat="1">
      <c r="E379" s="30"/>
    </row>
    <row r="380" spans="5:5" s="1" customFormat="1">
      <c r="E380" s="30"/>
    </row>
    <row r="381" spans="5:5" s="1" customFormat="1">
      <c r="E381" s="30"/>
    </row>
    <row r="382" spans="5:5" s="1" customFormat="1">
      <c r="E382" s="30"/>
    </row>
    <row r="383" spans="5:5" s="1" customFormat="1">
      <c r="E383" s="30"/>
    </row>
    <row r="384" spans="5:5" s="1" customFormat="1">
      <c r="E384" s="30"/>
    </row>
    <row r="385" spans="5:5" s="1" customFormat="1">
      <c r="E385" s="30"/>
    </row>
    <row r="386" spans="5:5" s="1" customFormat="1">
      <c r="E386" s="30"/>
    </row>
    <row r="387" spans="5:5" s="1" customFormat="1">
      <c r="E387" s="30"/>
    </row>
    <row r="388" spans="5:5" s="1" customFormat="1">
      <c r="E388" s="30"/>
    </row>
    <row r="389" spans="5:5" s="1" customFormat="1">
      <c r="E389" s="30"/>
    </row>
    <row r="390" spans="5:5" s="1" customFormat="1">
      <c r="E390" s="30"/>
    </row>
    <row r="391" spans="5:5" s="1" customFormat="1">
      <c r="E391" s="30"/>
    </row>
    <row r="392" spans="5:5" s="1" customFormat="1">
      <c r="E392" s="30"/>
    </row>
    <row r="393" spans="5:5" s="1" customFormat="1">
      <c r="E393" s="30"/>
    </row>
    <row r="394" spans="5:5" s="1" customFormat="1">
      <c r="E394" s="30"/>
    </row>
    <row r="395" spans="5:5" s="1" customFormat="1">
      <c r="E395" s="30"/>
    </row>
    <row r="396" spans="5:5" s="1" customFormat="1">
      <c r="E396" s="30"/>
    </row>
    <row r="397" spans="5:5" s="1" customFormat="1">
      <c r="E397" s="30"/>
    </row>
    <row r="398" spans="5:5" s="1" customFormat="1">
      <c r="E398" s="30"/>
    </row>
    <row r="399" spans="5:5" s="1" customFormat="1">
      <c r="E399" s="30"/>
    </row>
    <row r="400" spans="5:5" s="1" customFormat="1">
      <c r="E400" s="30"/>
    </row>
    <row r="401" spans="5:5" s="1" customFormat="1">
      <c r="E401" s="30"/>
    </row>
    <row r="402" spans="5:5" s="1" customFormat="1">
      <c r="E402" s="30"/>
    </row>
    <row r="403" spans="5:5" s="1" customFormat="1">
      <c r="E403" s="30"/>
    </row>
    <row r="404" spans="5:5" s="1" customFormat="1">
      <c r="E404" s="30"/>
    </row>
    <row r="405" spans="5:5" s="1" customFormat="1">
      <c r="E405" s="30"/>
    </row>
    <row r="406" spans="5:5" s="1" customFormat="1">
      <c r="E406" s="30"/>
    </row>
    <row r="407" spans="5:5" s="1" customFormat="1">
      <c r="E407" s="30"/>
    </row>
    <row r="408" spans="5:5" s="1" customFormat="1">
      <c r="E408" s="30"/>
    </row>
    <row r="409" spans="5:5" s="1" customFormat="1">
      <c r="E409" s="30"/>
    </row>
    <row r="410" spans="5:5" s="1" customFormat="1">
      <c r="E410" s="30"/>
    </row>
    <row r="411" spans="5:5" s="1" customFormat="1">
      <c r="E411" s="30"/>
    </row>
    <row r="412" spans="5:5" s="1" customFormat="1">
      <c r="E412" s="30"/>
    </row>
    <row r="413" spans="5:5" s="1" customFormat="1">
      <c r="E413" s="30"/>
    </row>
    <row r="414" spans="5:5" s="1" customFormat="1">
      <c r="E414" s="30"/>
    </row>
    <row r="415" spans="5:5" s="1" customFormat="1">
      <c r="E415" s="30"/>
    </row>
    <row r="416" spans="5:5" s="1" customFormat="1">
      <c r="E416" s="30"/>
    </row>
    <row r="417" spans="5:5" s="1" customFormat="1">
      <c r="E417" s="30"/>
    </row>
    <row r="418" spans="5:5" s="1" customFormat="1">
      <c r="E418" s="30"/>
    </row>
    <row r="419" spans="5:5" s="1" customFormat="1">
      <c r="E419" s="30"/>
    </row>
    <row r="420" spans="5:5" s="1" customFormat="1">
      <c r="E420" s="30"/>
    </row>
    <row r="421" spans="5:5" s="1" customFormat="1">
      <c r="E421" s="30"/>
    </row>
    <row r="422" spans="5:5" s="1" customFormat="1">
      <c r="E422" s="30"/>
    </row>
    <row r="423" spans="5:5" s="1" customFormat="1">
      <c r="E423" s="30"/>
    </row>
    <row r="424" spans="5:5" s="1" customFormat="1">
      <c r="E424" s="30"/>
    </row>
    <row r="425" spans="5:5" s="1" customFormat="1">
      <c r="E425" s="30"/>
    </row>
    <row r="426" spans="5:5" s="1" customFormat="1">
      <c r="E426" s="30"/>
    </row>
    <row r="427" spans="5:5" s="1" customFormat="1">
      <c r="E427" s="30"/>
    </row>
    <row r="428" spans="5:5" s="1" customFormat="1">
      <c r="E428" s="30"/>
    </row>
    <row r="429" spans="5:5" s="1" customFormat="1">
      <c r="E429" s="30"/>
    </row>
    <row r="430" spans="5:5" s="1" customFormat="1">
      <c r="E430" s="30"/>
    </row>
    <row r="431" spans="5:5" s="1" customFormat="1">
      <c r="E431" s="30"/>
    </row>
    <row r="432" spans="5:5" s="1" customFormat="1">
      <c r="E432" s="30"/>
    </row>
    <row r="433" spans="5:5" s="1" customFormat="1">
      <c r="E433" s="30"/>
    </row>
    <row r="434" spans="5:5" s="1" customFormat="1">
      <c r="E434" s="30"/>
    </row>
    <row r="435" spans="5:5" s="1" customFormat="1">
      <c r="E435" s="30"/>
    </row>
    <row r="436" spans="5:5" s="1" customFormat="1">
      <c r="E436" s="30"/>
    </row>
    <row r="437" spans="5:5" s="1" customFormat="1">
      <c r="E437" s="30"/>
    </row>
    <row r="438" spans="5:5" s="1" customFormat="1">
      <c r="E438" s="30"/>
    </row>
    <row r="439" spans="5:5" s="1" customFormat="1">
      <c r="E439" s="30"/>
    </row>
    <row r="440" spans="5:5" s="1" customFormat="1">
      <c r="E440" s="30"/>
    </row>
    <row r="441" spans="5:5" s="1" customFormat="1">
      <c r="E441" s="30"/>
    </row>
    <row r="442" spans="5:5" s="1" customFormat="1">
      <c r="E442" s="30"/>
    </row>
    <row r="443" spans="5:5" s="1" customFormat="1">
      <c r="E443" s="30"/>
    </row>
    <row r="444" spans="5:5" s="1" customFormat="1">
      <c r="E444" s="30"/>
    </row>
    <row r="445" spans="5:5" s="1" customFormat="1">
      <c r="E445" s="30"/>
    </row>
    <row r="446" spans="5:5" s="1" customFormat="1">
      <c r="E446" s="30"/>
    </row>
    <row r="447" spans="5:5" s="1" customFormat="1">
      <c r="E447" s="30"/>
    </row>
    <row r="448" spans="5:5" s="1" customFormat="1">
      <c r="E448" s="30"/>
    </row>
    <row r="449" spans="5:5" s="1" customFormat="1">
      <c r="E449" s="30"/>
    </row>
    <row r="450" spans="5:5" s="1" customFormat="1">
      <c r="E450" s="30"/>
    </row>
    <row r="451" spans="5:5" s="1" customFormat="1">
      <c r="E451" s="30"/>
    </row>
    <row r="452" spans="5:5" s="1" customFormat="1">
      <c r="E452" s="30"/>
    </row>
    <row r="453" spans="5:5" s="1" customFormat="1">
      <c r="E453" s="30"/>
    </row>
    <row r="454" spans="5:5" s="1" customFormat="1">
      <c r="E454" s="30"/>
    </row>
    <row r="455" spans="5:5" s="1" customFormat="1">
      <c r="E455" s="30"/>
    </row>
    <row r="456" spans="5:5" s="1" customFormat="1">
      <c r="E456" s="30"/>
    </row>
    <row r="457" spans="5:5" s="1" customFormat="1">
      <c r="E457" s="30"/>
    </row>
    <row r="458" spans="5:5" s="1" customFormat="1">
      <c r="E458" s="30"/>
    </row>
    <row r="459" spans="5:5" s="1" customFormat="1">
      <c r="E459" s="30"/>
    </row>
    <row r="460" spans="5:5" s="1" customFormat="1">
      <c r="E460" s="30"/>
    </row>
    <row r="461" spans="5:5" s="1" customFormat="1">
      <c r="E461" s="30"/>
    </row>
    <row r="462" spans="5:5" s="1" customFormat="1">
      <c r="E462" s="30"/>
    </row>
    <row r="463" spans="5:5" s="1" customFormat="1">
      <c r="E463" s="30"/>
    </row>
    <row r="464" spans="5:5" s="1" customFormat="1">
      <c r="E464" s="30"/>
    </row>
    <row r="465" spans="5:5" s="1" customFormat="1">
      <c r="E465" s="30"/>
    </row>
    <row r="466" spans="5:5" s="1" customFormat="1">
      <c r="E466" s="30"/>
    </row>
    <row r="467" spans="5:5" s="1" customFormat="1">
      <c r="E467" s="30"/>
    </row>
    <row r="468" spans="5:5" s="1" customFormat="1">
      <c r="E468" s="30"/>
    </row>
    <row r="469" spans="5:5" s="1" customFormat="1">
      <c r="E469" s="30"/>
    </row>
    <row r="470" spans="5:5" s="1" customFormat="1">
      <c r="E470" s="30"/>
    </row>
    <row r="471" spans="5:5" s="1" customFormat="1">
      <c r="E471" s="30"/>
    </row>
    <row r="472" spans="5:5" s="1" customFormat="1">
      <c r="E472" s="30"/>
    </row>
    <row r="473" spans="5:5" s="1" customFormat="1">
      <c r="E473" s="30"/>
    </row>
    <row r="474" spans="5:5" s="1" customFormat="1">
      <c r="E474" s="30"/>
    </row>
    <row r="475" spans="5:5" s="1" customFormat="1">
      <c r="E475" s="30"/>
    </row>
    <row r="476" spans="5:5" s="1" customFormat="1">
      <c r="E476" s="30"/>
    </row>
    <row r="477" spans="5:5" s="1" customFormat="1">
      <c r="E477" s="30"/>
    </row>
    <row r="478" spans="5:5" s="1" customFormat="1">
      <c r="E478" s="30"/>
    </row>
    <row r="479" spans="5:5" s="1" customFormat="1">
      <c r="E479" s="30"/>
    </row>
    <row r="480" spans="5:5" s="1" customFormat="1">
      <c r="E480" s="30"/>
    </row>
    <row r="481" spans="5:5" s="1" customFormat="1">
      <c r="E481" s="30"/>
    </row>
    <row r="482" spans="5:5" s="1" customFormat="1">
      <c r="E482" s="30"/>
    </row>
    <row r="483" spans="5:5" s="1" customFormat="1">
      <c r="E483" s="30"/>
    </row>
    <row r="484" spans="5:5" s="1" customFormat="1">
      <c r="E484" s="30"/>
    </row>
    <row r="485" spans="5:5" s="1" customFormat="1">
      <c r="E485" s="30"/>
    </row>
    <row r="486" spans="5:5" s="1" customFormat="1">
      <c r="E486" s="30"/>
    </row>
    <row r="487" spans="5:5" s="1" customFormat="1">
      <c r="E487" s="30"/>
    </row>
    <row r="488" spans="5:5" s="1" customFormat="1">
      <c r="E488" s="30"/>
    </row>
    <row r="489" spans="5:5" s="1" customFormat="1">
      <c r="E489" s="30"/>
    </row>
    <row r="490" spans="5:5" s="1" customFormat="1">
      <c r="E490" s="30"/>
    </row>
    <row r="491" spans="5:5" s="1" customFormat="1">
      <c r="E491" s="30"/>
    </row>
    <row r="492" spans="5:5" s="1" customFormat="1">
      <c r="E492" s="30"/>
    </row>
    <row r="493" spans="5:5" s="1" customFormat="1">
      <c r="E493" s="30"/>
    </row>
    <row r="494" spans="5:5" s="1" customFormat="1">
      <c r="E494" s="30"/>
    </row>
    <row r="495" spans="5:5" s="1" customFormat="1">
      <c r="E495" s="30"/>
    </row>
    <row r="496" spans="5:5" s="1" customFormat="1">
      <c r="E496" s="30"/>
    </row>
    <row r="497" spans="5:5" s="1" customFormat="1">
      <c r="E497" s="30"/>
    </row>
    <row r="498" spans="5:5" s="1" customFormat="1">
      <c r="E498" s="30"/>
    </row>
    <row r="499" spans="5:5" s="1" customFormat="1">
      <c r="E499" s="30"/>
    </row>
    <row r="500" spans="5:5" s="1" customFormat="1">
      <c r="E500" s="30"/>
    </row>
    <row r="501" spans="5:5" s="1" customFormat="1">
      <c r="E501" s="30"/>
    </row>
    <row r="502" spans="5:5" s="1" customFormat="1">
      <c r="E502" s="30"/>
    </row>
    <row r="503" spans="5:5" s="1" customFormat="1">
      <c r="E503" s="30"/>
    </row>
    <row r="504" spans="5:5" s="1" customFormat="1">
      <c r="E504" s="30"/>
    </row>
    <row r="505" spans="5:5" s="1" customFormat="1">
      <c r="E505" s="30"/>
    </row>
    <row r="506" spans="5:5" s="1" customFormat="1">
      <c r="E506" s="30"/>
    </row>
    <row r="507" spans="5:5" s="1" customFormat="1">
      <c r="E507" s="30"/>
    </row>
    <row r="508" spans="5:5" s="1" customFormat="1">
      <c r="E508" s="30"/>
    </row>
    <row r="509" spans="5:5" s="1" customFormat="1">
      <c r="E509" s="30"/>
    </row>
    <row r="510" spans="5:5" s="1" customFormat="1">
      <c r="E510" s="30"/>
    </row>
    <row r="511" spans="5:5" s="1" customFormat="1">
      <c r="E511" s="30"/>
    </row>
    <row r="512" spans="5:5" s="1" customFormat="1">
      <c r="E512" s="30"/>
    </row>
    <row r="513" spans="5:5" s="1" customFormat="1">
      <c r="E513" s="30"/>
    </row>
    <row r="514" spans="5:5" s="1" customFormat="1">
      <c r="E514" s="30"/>
    </row>
    <row r="515" spans="5:5" s="1" customFormat="1">
      <c r="E515" s="30"/>
    </row>
    <row r="516" spans="5:5" s="1" customFormat="1">
      <c r="E516" s="30"/>
    </row>
    <row r="517" spans="5:5" s="1" customFormat="1">
      <c r="E517" s="30"/>
    </row>
    <row r="518" spans="5:5" s="1" customFormat="1">
      <c r="E518" s="30"/>
    </row>
    <row r="519" spans="5:5" s="1" customFormat="1">
      <c r="E519" s="30"/>
    </row>
    <row r="520" spans="5:5" s="1" customFormat="1">
      <c r="E520" s="30"/>
    </row>
    <row r="521" spans="5:5" s="1" customFormat="1">
      <c r="E521" s="30"/>
    </row>
    <row r="522" spans="5:5" s="1" customFormat="1">
      <c r="E522" s="30"/>
    </row>
    <row r="523" spans="5:5" s="1" customFormat="1">
      <c r="E523" s="30"/>
    </row>
    <row r="524" spans="5:5" s="1" customFormat="1">
      <c r="E524" s="30"/>
    </row>
    <row r="525" spans="5:5" s="1" customFormat="1">
      <c r="E525" s="30"/>
    </row>
    <row r="526" spans="5:5" s="1" customFormat="1">
      <c r="E526" s="30"/>
    </row>
    <row r="527" spans="5:5" s="1" customFormat="1">
      <c r="E527" s="30"/>
    </row>
    <row r="528" spans="5:5" s="1" customFormat="1">
      <c r="E528" s="30"/>
    </row>
    <row r="529" spans="5:5" s="1" customFormat="1">
      <c r="E529" s="30"/>
    </row>
    <row r="530" spans="5:5" s="1" customFormat="1">
      <c r="E530" s="30"/>
    </row>
    <row r="531" spans="5:5" s="1" customFormat="1">
      <c r="E531" s="30"/>
    </row>
    <row r="532" spans="5:5" s="1" customFormat="1">
      <c r="E532" s="30"/>
    </row>
    <row r="533" spans="5:5" s="1" customFormat="1">
      <c r="E533" s="30"/>
    </row>
    <row r="534" spans="5:5" s="1" customFormat="1">
      <c r="E534" s="30"/>
    </row>
    <row r="535" spans="5:5" s="1" customFormat="1">
      <c r="E535" s="30"/>
    </row>
    <row r="536" spans="5:5" s="1" customFormat="1">
      <c r="E536" s="30"/>
    </row>
    <row r="537" spans="5:5" s="1" customFormat="1">
      <c r="E537" s="30"/>
    </row>
    <row r="538" spans="5:5" s="1" customFormat="1">
      <c r="E538" s="30"/>
    </row>
    <row r="539" spans="5:5" s="1" customFormat="1">
      <c r="E539" s="30"/>
    </row>
    <row r="540" spans="5:5" s="1" customFormat="1">
      <c r="E540" s="30"/>
    </row>
    <row r="541" spans="5:5" s="1" customFormat="1">
      <c r="E541" s="30"/>
    </row>
    <row r="542" spans="5:5" s="1" customFormat="1">
      <c r="E542" s="30"/>
    </row>
    <row r="543" spans="5:5" s="1" customFormat="1">
      <c r="E543" s="30"/>
    </row>
    <row r="544" spans="5:5" s="1" customFormat="1">
      <c r="E544" s="30"/>
    </row>
    <row r="545" spans="5:5" s="1" customFormat="1">
      <c r="E545" s="30"/>
    </row>
    <row r="546" spans="5:5" s="1" customFormat="1">
      <c r="E546" s="30"/>
    </row>
    <row r="547" spans="5:5" s="1" customFormat="1">
      <c r="E547" s="30"/>
    </row>
    <row r="548" spans="5:5" s="1" customFormat="1">
      <c r="E548" s="30"/>
    </row>
    <row r="549" spans="5:5" s="1" customFormat="1">
      <c r="E549" s="30"/>
    </row>
    <row r="550" spans="5:5" s="1" customFormat="1">
      <c r="E550" s="30"/>
    </row>
    <row r="551" spans="5:5" s="1" customFormat="1">
      <c r="E551" s="30"/>
    </row>
    <row r="552" spans="5:5" s="1" customFormat="1">
      <c r="E552" s="30"/>
    </row>
    <row r="553" spans="5:5" s="1" customFormat="1">
      <c r="E553" s="30"/>
    </row>
    <row r="554" spans="5:5" s="1" customFormat="1">
      <c r="E554" s="30"/>
    </row>
    <row r="555" spans="5:5" s="1" customFormat="1">
      <c r="E555" s="30"/>
    </row>
    <row r="556" spans="5:5" s="1" customFormat="1">
      <c r="E556" s="30"/>
    </row>
    <row r="557" spans="5:5" s="1" customFormat="1">
      <c r="E557" s="30"/>
    </row>
    <row r="558" spans="5:5" s="1" customFormat="1">
      <c r="E558" s="30"/>
    </row>
    <row r="559" spans="5:5" s="1" customFormat="1">
      <c r="E559" s="30"/>
    </row>
    <row r="560" spans="5:5" s="1" customFormat="1">
      <c r="E560" s="30"/>
    </row>
    <row r="561" spans="5:5" s="1" customFormat="1">
      <c r="E561" s="30"/>
    </row>
    <row r="562" spans="5:5" s="1" customFormat="1">
      <c r="E562" s="30"/>
    </row>
    <row r="563" spans="5:5" s="1" customFormat="1">
      <c r="E563" s="30"/>
    </row>
    <row r="564" spans="5:5" s="1" customFormat="1">
      <c r="E564" s="30"/>
    </row>
    <row r="565" spans="5:5" s="1" customFormat="1">
      <c r="E565" s="30"/>
    </row>
    <row r="566" spans="5:5" s="1" customFormat="1">
      <c r="E566" s="30"/>
    </row>
    <row r="567" spans="5:5" s="1" customFormat="1">
      <c r="E567" s="30"/>
    </row>
    <row r="568" spans="5:5" s="1" customFormat="1">
      <c r="E568" s="30"/>
    </row>
    <row r="569" spans="5:5" s="1" customFormat="1">
      <c r="E569" s="30"/>
    </row>
    <row r="570" spans="5:5" s="1" customFormat="1">
      <c r="E570" s="30"/>
    </row>
    <row r="571" spans="5:5" s="1" customFormat="1">
      <c r="E571" s="30"/>
    </row>
    <row r="572" spans="5:5" s="1" customFormat="1">
      <c r="E572" s="30"/>
    </row>
    <row r="573" spans="5:5" s="1" customFormat="1">
      <c r="E573" s="30"/>
    </row>
    <row r="574" spans="5:5" s="1" customFormat="1">
      <c r="E574" s="30"/>
    </row>
    <row r="575" spans="5:5" s="1" customFormat="1">
      <c r="E575" s="30"/>
    </row>
    <row r="576" spans="5:5" s="1" customFormat="1">
      <c r="E576" s="30"/>
    </row>
    <row r="577" spans="5:5" s="1" customFormat="1">
      <c r="E577" s="30"/>
    </row>
    <row r="578" spans="5:5" s="1" customFormat="1">
      <c r="E578" s="30"/>
    </row>
    <row r="579" spans="5:5" s="1" customFormat="1">
      <c r="E579" s="30"/>
    </row>
    <row r="580" spans="5:5" s="1" customFormat="1">
      <c r="E580" s="30"/>
    </row>
    <row r="581" spans="5:5" s="1" customFormat="1">
      <c r="E581" s="30"/>
    </row>
    <row r="582" spans="5:5" s="1" customFormat="1">
      <c r="E582" s="30"/>
    </row>
    <row r="583" spans="5:5" s="1" customFormat="1">
      <c r="E583" s="30"/>
    </row>
    <row r="584" spans="5:5" s="1" customFormat="1">
      <c r="E584" s="30"/>
    </row>
    <row r="585" spans="5:5" s="1" customFormat="1">
      <c r="E585" s="30"/>
    </row>
    <row r="586" spans="5:5" s="1" customFormat="1">
      <c r="E586" s="30"/>
    </row>
    <row r="587" spans="5:5" s="1" customFormat="1">
      <c r="E587" s="30"/>
    </row>
    <row r="588" spans="5:5" s="1" customFormat="1">
      <c r="E588" s="30"/>
    </row>
    <row r="589" spans="5:5" s="1" customFormat="1">
      <c r="E589" s="30"/>
    </row>
    <row r="590" spans="5:5" s="1" customFormat="1">
      <c r="E590" s="30"/>
    </row>
    <row r="591" spans="5:5" s="1" customFormat="1">
      <c r="E591" s="30"/>
    </row>
    <row r="592" spans="5:5" s="1" customFormat="1">
      <c r="E592" s="30"/>
    </row>
    <row r="593" spans="5:5" s="1" customFormat="1">
      <c r="E593" s="30"/>
    </row>
    <row r="594" spans="5:5" s="1" customFormat="1">
      <c r="E594" s="30"/>
    </row>
    <row r="595" spans="5:5" s="1" customFormat="1">
      <c r="E595" s="30"/>
    </row>
    <row r="596" spans="5:5" s="1" customFormat="1">
      <c r="E596" s="30"/>
    </row>
    <row r="597" spans="5:5" s="1" customFormat="1">
      <c r="E597" s="30"/>
    </row>
    <row r="598" spans="5:5" s="1" customFormat="1">
      <c r="E598" s="30"/>
    </row>
    <row r="599" spans="5:5" s="1" customFormat="1">
      <c r="E599" s="30"/>
    </row>
    <row r="600" spans="5:5" s="1" customFormat="1">
      <c r="E600" s="30"/>
    </row>
    <row r="601" spans="5:5" s="1" customFormat="1">
      <c r="E601" s="30"/>
    </row>
    <row r="602" spans="5:5" s="1" customFormat="1">
      <c r="E602" s="30"/>
    </row>
    <row r="603" spans="5:5" s="1" customFormat="1">
      <c r="E603" s="30"/>
    </row>
    <row r="604" spans="5:5" s="1" customFormat="1">
      <c r="E604" s="30"/>
    </row>
    <row r="605" spans="5:5" s="1" customFormat="1">
      <c r="E605" s="30"/>
    </row>
    <row r="606" spans="5:5" s="1" customFormat="1">
      <c r="E606" s="30"/>
    </row>
    <row r="607" spans="5:5" s="1" customFormat="1">
      <c r="E607" s="30"/>
    </row>
    <row r="608" spans="5:5" s="1" customFormat="1">
      <c r="E608" s="30"/>
    </row>
    <row r="609" spans="5:5" s="1" customFormat="1">
      <c r="E609" s="30"/>
    </row>
    <row r="610" spans="5:5" s="1" customFormat="1">
      <c r="E610" s="30"/>
    </row>
    <row r="611" spans="5:5" s="1" customFormat="1">
      <c r="E611" s="30"/>
    </row>
    <row r="612" spans="5:5" s="1" customFormat="1">
      <c r="E612" s="30"/>
    </row>
    <row r="613" spans="5:5" s="1" customFormat="1">
      <c r="E613" s="30"/>
    </row>
    <row r="614" spans="5:5" s="1" customFormat="1">
      <c r="E614" s="30"/>
    </row>
    <row r="615" spans="5:5" s="1" customFormat="1">
      <c r="E615" s="30"/>
    </row>
    <row r="616" spans="5:5" s="1" customFormat="1">
      <c r="E616" s="30"/>
    </row>
    <row r="617" spans="5:5" s="1" customFormat="1">
      <c r="E617" s="30"/>
    </row>
    <row r="618" spans="5:5" s="1" customFormat="1">
      <c r="E618" s="30"/>
    </row>
    <row r="619" spans="5:5" s="1" customFormat="1">
      <c r="E619" s="30"/>
    </row>
    <row r="620" spans="5:5" s="1" customFormat="1">
      <c r="E620" s="30"/>
    </row>
    <row r="621" spans="5:5" s="1" customFormat="1">
      <c r="E621" s="30"/>
    </row>
    <row r="622" spans="5:5" s="1" customFormat="1">
      <c r="E622" s="30"/>
    </row>
    <row r="623" spans="5:5" s="1" customFormat="1">
      <c r="E623" s="30"/>
    </row>
    <row r="624" spans="5:5" s="1" customFormat="1">
      <c r="E624" s="30"/>
    </row>
    <row r="625" spans="5:5" s="1" customFormat="1">
      <c r="E625" s="30"/>
    </row>
    <row r="626" spans="5:5" s="1" customFormat="1">
      <c r="E626" s="30"/>
    </row>
    <row r="627" spans="5:5" s="1" customFormat="1">
      <c r="E627" s="30"/>
    </row>
    <row r="628" spans="5:5" s="1" customFormat="1">
      <c r="E628" s="30"/>
    </row>
    <row r="629" spans="5:5" s="1" customFormat="1">
      <c r="E629" s="30"/>
    </row>
    <row r="630" spans="5:5" s="1" customFormat="1">
      <c r="E630" s="30"/>
    </row>
    <row r="631" spans="5:5" s="1" customFormat="1">
      <c r="E631" s="30"/>
    </row>
    <row r="632" spans="5:5" s="1" customFormat="1">
      <c r="E632" s="30"/>
    </row>
    <row r="633" spans="5:5" s="1" customFormat="1">
      <c r="E633" s="30"/>
    </row>
    <row r="634" spans="5:5" s="1" customFormat="1">
      <c r="E634" s="30"/>
    </row>
    <row r="635" spans="5:5" s="1" customFormat="1">
      <c r="E635" s="30"/>
    </row>
    <row r="636" spans="5:5" s="1" customFormat="1">
      <c r="E636" s="30"/>
    </row>
    <row r="637" spans="5:5" s="1" customFormat="1">
      <c r="E637" s="30"/>
    </row>
    <row r="638" spans="5:5" s="1" customFormat="1">
      <c r="E638" s="30"/>
    </row>
    <row r="639" spans="5:5" s="1" customFormat="1">
      <c r="E639" s="30"/>
    </row>
    <row r="640" spans="5:5" s="1" customFormat="1">
      <c r="E640" s="30"/>
    </row>
    <row r="641" spans="5:5" s="1" customFormat="1">
      <c r="E641" s="30"/>
    </row>
    <row r="642" spans="5:5" s="1" customFormat="1">
      <c r="E642" s="30"/>
    </row>
    <row r="643" spans="5:5" s="1" customFormat="1">
      <c r="E643" s="30"/>
    </row>
    <row r="644" spans="5:5" s="1" customFormat="1">
      <c r="E644" s="30"/>
    </row>
    <row r="645" spans="5:5" s="1" customFormat="1">
      <c r="E645" s="30"/>
    </row>
    <row r="646" spans="5:5" s="1" customFormat="1">
      <c r="E646" s="30"/>
    </row>
    <row r="647" spans="5:5" s="1" customFormat="1">
      <c r="E647" s="30"/>
    </row>
    <row r="648" spans="5:5" s="1" customFormat="1">
      <c r="E648" s="30"/>
    </row>
    <row r="649" spans="5:5" s="1" customFormat="1">
      <c r="E649" s="30"/>
    </row>
    <row r="650" spans="5:5" s="1" customFormat="1">
      <c r="E650" s="30"/>
    </row>
    <row r="651" spans="5:5" s="1" customFormat="1">
      <c r="E651" s="30"/>
    </row>
    <row r="652" spans="5:5" s="1" customFormat="1">
      <c r="E652" s="30"/>
    </row>
    <row r="653" spans="5:5" s="1" customFormat="1">
      <c r="E653" s="30"/>
    </row>
    <row r="654" spans="5:5" s="1" customFormat="1">
      <c r="E654" s="30"/>
    </row>
    <row r="655" spans="5:5" s="1" customFormat="1">
      <c r="E655" s="30"/>
    </row>
    <row r="656" spans="5:5" s="1" customFormat="1">
      <c r="E656" s="30"/>
    </row>
    <row r="657" spans="5:5" s="1" customFormat="1">
      <c r="E657" s="30"/>
    </row>
    <row r="658" spans="5:5" s="1" customFormat="1">
      <c r="E658" s="30"/>
    </row>
    <row r="659" spans="5:5" s="1" customFormat="1">
      <c r="E659" s="30"/>
    </row>
    <row r="660" spans="5:5" s="1" customFormat="1">
      <c r="E660" s="30"/>
    </row>
    <row r="661" spans="5:5" s="1" customFormat="1">
      <c r="E661" s="30"/>
    </row>
    <row r="662" spans="5:5" s="1" customFormat="1">
      <c r="E662" s="30"/>
    </row>
    <row r="663" spans="5:5" s="1" customFormat="1">
      <c r="E663" s="30"/>
    </row>
    <row r="664" spans="5:5" s="1" customFormat="1">
      <c r="E664" s="30"/>
    </row>
    <row r="665" spans="5:5" s="1" customFormat="1">
      <c r="E665" s="30"/>
    </row>
    <row r="666" spans="5:5" s="1" customFormat="1">
      <c r="E666" s="30"/>
    </row>
    <row r="667" spans="5:5" s="1" customFormat="1">
      <c r="E667" s="30"/>
    </row>
    <row r="668" spans="5:5" s="1" customFormat="1">
      <c r="E668" s="30"/>
    </row>
    <row r="669" spans="5:5" s="1" customFormat="1">
      <c r="E669" s="30"/>
    </row>
    <row r="670" spans="5:5" s="1" customFormat="1">
      <c r="E670" s="30"/>
    </row>
    <row r="671" spans="5:5" s="1" customFormat="1">
      <c r="E671" s="30"/>
    </row>
    <row r="672" spans="5:5" s="1" customFormat="1">
      <c r="E672" s="30"/>
    </row>
    <row r="673" spans="5:5" s="1" customFormat="1">
      <c r="E673" s="30"/>
    </row>
    <row r="674" spans="5:5" s="1" customFormat="1">
      <c r="E674" s="30"/>
    </row>
    <row r="675" spans="5:5" s="1" customFormat="1">
      <c r="E675" s="30"/>
    </row>
    <row r="676" spans="5:5" s="1" customFormat="1">
      <c r="E676" s="30"/>
    </row>
    <row r="677" spans="5:5" s="1" customFormat="1">
      <c r="E677" s="30"/>
    </row>
    <row r="678" spans="5:5" s="1" customFormat="1">
      <c r="E678" s="30"/>
    </row>
    <row r="679" spans="5:5" s="1" customFormat="1">
      <c r="E679" s="30"/>
    </row>
    <row r="680" spans="5:5" s="1" customFormat="1">
      <c r="E680" s="30"/>
    </row>
    <row r="681" spans="5:5" s="1" customFormat="1">
      <c r="E681" s="30"/>
    </row>
    <row r="682" spans="5:5" s="1" customFormat="1">
      <c r="E682" s="30"/>
    </row>
    <row r="683" spans="5:5" s="1" customFormat="1">
      <c r="E683" s="30"/>
    </row>
    <row r="684" spans="5:5" s="1" customFormat="1">
      <c r="E684" s="30"/>
    </row>
    <row r="685" spans="5:5" s="1" customFormat="1">
      <c r="E685" s="30"/>
    </row>
    <row r="686" spans="5:5" s="1" customFormat="1">
      <c r="E686" s="30"/>
    </row>
    <row r="687" spans="5:5" s="1" customFormat="1">
      <c r="E687" s="30"/>
    </row>
    <row r="688" spans="5:5" s="1" customFormat="1">
      <c r="E688" s="30"/>
    </row>
    <row r="689" spans="5:5" s="1" customFormat="1">
      <c r="E689" s="30"/>
    </row>
    <row r="690" spans="5:5" s="1" customFormat="1">
      <c r="E690" s="30"/>
    </row>
    <row r="691" spans="5:5" s="1" customFormat="1">
      <c r="E691" s="30"/>
    </row>
    <row r="692" spans="5:5" s="1" customFormat="1">
      <c r="E692" s="30"/>
    </row>
    <row r="693" spans="5:5" s="1" customFormat="1">
      <c r="E693" s="30"/>
    </row>
    <row r="694" spans="5:5" s="1" customFormat="1">
      <c r="E694" s="30"/>
    </row>
    <row r="695" spans="5:5" s="1" customFormat="1">
      <c r="E695" s="30"/>
    </row>
    <row r="696" spans="5:5" s="1" customFormat="1">
      <c r="E696" s="30"/>
    </row>
    <row r="697" spans="5:5" s="1" customFormat="1">
      <c r="E697" s="30"/>
    </row>
    <row r="698" spans="5:5" s="1" customFormat="1">
      <c r="E698" s="30"/>
    </row>
    <row r="699" spans="5:5" s="1" customFormat="1">
      <c r="E699" s="30"/>
    </row>
    <row r="700" spans="5:5" s="1" customFormat="1">
      <c r="E700" s="30"/>
    </row>
    <row r="701" spans="5:5" s="1" customFormat="1">
      <c r="E701" s="30"/>
    </row>
    <row r="702" spans="5:5" s="1" customFormat="1">
      <c r="E702" s="30"/>
    </row>
    <row r="703" spans="5:5" s="1" customFormat="1">
      <c r="E703" s="30"/>
    </row>
    <row r="704" spans="5:5" s="1" customFormat="1">
      <c r="E704" s="30"/>
    </row>
    <row r="705" spans="5:5" s="1" customFormat="1">
      <c r="E705" s="30"/>
    </row>
    <row r="706" spans="5:5" s="1" customFormat="1">
      <c r="E706" s="30"/>
    </row>
    <row r="707" spans="5:5" s="1" customFormat="1">
      <c r="E707" s="30"/>
    </row>
    <row r="708" spans="5:5" s="1" customFormat="1">
      <c r="E708" s="30"/>
    </row>
    <row r="709" spans="5:5" s="1" customFormat="1">
      <c r="E709" s="30"/>
    </row>
    <row r="710" spans="5:5" s="1" customFormat="1">
      <c r="E710" s="30"/>
    </row>
    <row r="711" spans="5:5" s="1" customFormat="1">
      <c r="E711" s="30"/>
    </row>
    <row r="712" spans="5:5" s="1" customFormat="1">
      <c r="E712" s="30"/>
    </row>
    <row r="713" spans="5:5" s="1" customFormat="1">
      <c r="E713" s="30"/>
    </row>
    <row r="714" spans="5:5" s="1" customFormat="1">
      <c r="E714" s="30"/>
    </row>
    <row r="715" spans="5:5" s="1" customFormat="1">
      <c r="E715" s="30"/>
    </row>
    <row r="716" spans="5:5" s="1" customFormat="1">
      <c r="E716" s="30"/>
    </row>
    <row r="717" spans="5:5" s="1" customFormat="1">
      <c r="E717" s="30"/>
    </row>
    <row r="718" spans="5:5" s="1" customFormat="1">
      <c r="E718" s="30"/>
    </row>
  </sheetData>
  <mergeCells count="37">
    <mergeCell ref="C16:E16"/>
    <mergeCell ref="C24:E24"/>
    <mergeCell ref="C25:E25"/>
    <mergeCell ref="B2:E2"/>
    <mergeCell ref="B14:E14"/>
    <mergeCell ref="C17:E17"/>
    <mergeCell ref="C18:E18"/>
    <mergeCell ref="C19:E19"/>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5" zoomScale="70" zoomScaleNormal="70" workbookViewId="0">
      <selection activeCell="D7" sqref="D7"/>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4"/>
      <c r="C3" s="75"/>
      <c r="D3" s="75"/>
      <c r="E3" s="75"/>
      <c r="F3" s="75"/>
      <c r="G3" s="75"/>
      <c r="H3" s="75"/>
      <c r="I3" s="76"/>
    </row>
    <row r="4" spans="2:19">
      <c r="B4" s="541" t="s">
        <v>524</v>
      </c>
      <c r="C4" s="542"/>
      <c r="D4" s="542"/>
      <c r="E4" s="543" t="s">
        <v>525</v>
      </c>
      <c r="F4" s="543"/>
      <c r="G4" s="543"/>
      <c r="H4" s="543"/>
      <c r="I4" s="544"/>
      <c r="Q4" s="545" t="s">
        <v>526</v>
      </c>
      <c r="R4" s="545"/>
    </row>
    <row r="5" spans="2:19">
      <c r="B5" s="541"/>
      <c r="C5" s="542"/>
      <c r="D5" s="542"/>
      <c r="E5" s="543"/>
      <c r="F5" s="543"/>
      <c r="G5" s="543"/>
      <c r="H5" s="543"/>
      <c r="I5" s="544"/>
      <c r="Q5" s="545"/>
      <c r="R5" s="545"/>
    </row>
    <row r="6" spans="2:19">
      <c r="B6" s="541"/>
      <c r="C6" s="542"/>
      <c r="D6" s="542"/>
      <c r="E6" s="543"/>
      <c r="F6" s="543"/>
      <c r="G6" s="543"/>
      <c r="H6" s="543"/>
      <c r="I6" s="544"/>
      <c r="Q6" s="545"/>
      <c r="R6" s="545"/>
    </row>
    <row r="7" spans="2:19" ht="15.75" thickBot="1">
      <c r="B7" s="77"/>
      <c r="I7" s="78"/>
    </row>
    <row r="8" spans="2:19" ht="62.25" customHeight="1" thickBot="1">
      <c r="B8" s="546" t="s">
        <v>483</v>
      </c>
      <c r="C8" s="547"/>
      <c r="D8" s="39" t="s">
        <v>527</v>
      </c>
      <c r="E8" s="40">
        <v>5</v>
      </c>
      <c r="F8" s="40">
        <v>10</v>
      </c>
      <c r="G8" s="40">
        <v>15</v>
      </c>
      <c r="H8" s="40">
        <v>20</v>
      </c>
      <c r="I8" s="79">
        <v>25</v>
      </c>
      <c r="K8" s="548" t="s">
        <v>528</v>
      </c>
      <c r="L8" s="549"/>
      <c r="M8" s="549"/>
      <c r="N8" s="549"/>
      <c r="O8" s="549"/>
      <c r="P8" s="550"/>
      <c r="Q8" s="551" t="s">
        <v>529</v>
      </c>
      <c r="R8" s="551"/>
      <c r="S8" s="9" t="s">
        <v>530</v>
      </c>
    </row>
    <row r="9" spans="2:19" ht="62.25" customHeight="1" thickBot="1">
      <c r="B9" s="546"/>
      <c r="C9" s="547"/>
      <c r="D9" s="39" t="s">
        <v>531</v>
      </c>
      <c r="E9" s="41">
        <v>4</v>
      </c>
      <c r="F9" s="41">
        <v>8</v>
      </c>
      <c r="G9" s="40">
        <v>12</v>
      </c>
      <c r="H9" s="40">
        <v>16</v>
      </c>
      <c r="I9" s="79">
        <v>20</v>
      </c>
      <c r="K9" s="552" t="s">
        <v>532</v>
      </c>
      <c r="L9" s="553"/>
      <c r="M9" s="553"/>
      <c r="N9" s="553"/>
      <c r="O9" s="553"/>
      <c r="P9" s="553"/>
      <c r="Q9" s="554" t="s">
        <v>533</v>
      </c>
      <c r="R9" s="555"/>
      <c r="S9" s="9" t="s">
        <v>480</v>
      </c>
    </row>
    <row r="10" spans="2:19" ht="62.25" customHeight="1" thickBot="1">
      <c r="B10" s="546"/>
      <c r="C10" s="547"/>
      <c r="D10" s="39" t="s">
        <v>534</v>
      </c>
      <c r="E10" s="41">
        <v>3</v>
      </c>
      <c r="F10" s="41">
        <v>6</v>
      </c>
      <c r="G10" s="41">
        <v>9</v>
      </c>
      <c r="H10" s="40">
        <v>12</v>
      </c>
      <c r="I10" s="79">
        <v>15</v>
      </c>
      <c r="K10" s="556" t="s">
        <v>506</v>
      </c>
      <c r="L10" s="557"/>
      <c r="M10" s="557"/>
      <c r="N10" s="557"/>
      <c r="O10" s="557"/>
      <c r="P10" s="557"/>
      <c r="Q10" s="551" t="s">
        <v>535</v>
      </c>
      <c r="R10" s="551"/>
      <c r="S10" s="9" t="s">
        <v>536</v>
      </c>
    </row>
    <row r="11" spans="2:19" ht="62.25" customHeight="1">
      <c r="B11" s="546"/>
      <c r="C11" s="547"/>
      <c r="D11" s="39" t="s">
        <v>537</v>
      </c>
      <c r="E11" s="42">
        <v>2</v>
      </c>
      <c r="F11" s="41">
        <v>4</v>
      </c>
      <c r="G11" s="41">
        <v>6</v>
      </c>
      <c r="H11" s="40">
        <v>8</v>
      </c>
      <c r="I11" s="79">
        <v>10</v>
      </c>
      <c r="K11" s="558" t="s">
        <v>538</v>
      </c>
      <c r="L11" s="559"/>
      <c r="M11" s="559"/>
      <c r="N11" s="559"/>
      <c r="O11" s="559"/>
      <c r="P11" s="559"/>
      <c r="Q11" s="551" t="s">
        <v>479</v>
      </c>
      <c r="R11" s="440"/>
      <c r="S11" s="9" t="s">
        <v>479</v>
      </c>
    </row>
    <row r="12" spans="2:19" ht="62.25" customHeight="1">
      <c r="B12" s="546"/>
      <c r="C12" s="547"/>
      <c r="D12" s="39" t="s">
        <v>539</v>
      </c>
      <c r="E12" s="42">
        <v>1</v>
      </c>
      <c r="F12" s="42">
        <v>2</v>
      </c>
      <c r="G12" s="41">
        <v>3</v>
      </c>
      <c r="H12" s="40">
        <v>4</v>
      </c>
      <c r="I12" s="79">
        <v>5</v>
      </c>
    </row>
    <row r="13" spans="2:19" ht="62.25" customHeight="1" thickBot="1">
      <c r="B13" s="80"/>
      <c r="C13" s="539" t="s">
        <v>540</v>
      </c>
      <c r="D13" s="540"/>
      <c r="E13" s="81" t="s">
        <v>541</v>
      </c>
      <c r="F13" s="81" t="s">
        <v>542</v>
      </c>
      <c r="G13" s="81" t="s">
        <v>543</v>
      </c>
      <c r="H13" s="81" t="s">
        <v>544</v>
      </c>
      <c r="I13" s="82" t="s">
        <v>545</v>
      </c>
    </row>
    <row r="17" spans="4:6">
      <c r="D17" s="9"/>
      <c r="E17" s="9"/>
      <c r="F17" s="9"/>
    </row>
    <row r="18" spans="4:6" ht="15.75">
      <c r="D18" s="14" t="s">
        <v>546</v>
      </c>
      <c r="E18" s="83" t="s">
        <v>538</v>
      </c>
      <c r="F18" s="83">
        <v>1</v>
      </c>
    </row>
    <row r="19" spans="4:6">
      <c r="D19" s="14" t="s">
        <v>547</v>
      </c>
      <c r="E19" s="14" t="s">
        <v>538</v>
      </c>
      <c r="F19" s="14">
        <v>2</v>
      </c>
    </row>
    <row r="20" spans="4:6">
      <c r="D20" s="14" t="s">
        <v>548</v>
      </c>
      <c r="E20" s="14" t="s">
        <v>506</v>
      </c>
      <c r="F20" s="14">
        <v>2</v>
      </c>
    </row>
    <row r="21" spans="4:6">
      <c r="D21" s="14" t="s">
        <v>549</v>
      </c>
      <c r="E21" s="14" t="s">
        <v>550</v>
      </c>
      <c r="F21" s="14">
        <v>3</v>
      </c>
    </row>
    <row r="22" spans="4:6">
      <c r="D22" s="14" t="s">
        <v>551</v>
      </c>
      <c r="E22" s="14" t="s">
        <v>528</v>
      </c>
      <c r="F22" s="14">
        <v>4</v>
      </c>
    </row>
    <row r="23" spans="4:6">
      <c r="D23" s="14" t="s">
        <v>552</v>
      </c>
      <c r="E23" s="14" t="s">
        <v>538</v>
      </c>
      <c r="F23" s="14">
        <v>1</v>
      </c>
    </row>
    <row r="24" spans="4:6">
      <c r="D24" s="14" t="s">
        <v>553</v>
      </c>
      <c r="E24" s="14" t="s">
        <v>506</v>
      </c>
      <c r="F24" s="14">
        <v>2</v>
      </c>
    </row>
    <row r="25" spans="4:6">
      <c r="D25" s="14" t="s">
        <v>554</v>
      </c>
      <c r="E25" s="14" t="s">
        <v>506</v>
      </c>
      <c r="F25" s="14">
        <v>2</v>
      </c>
    </row>
    <row r="26" spans="4:6">
      <c r="D26" s="14" t="s">
        <v>555</v>
      </c>
      <c r="E26" s="14" t="s">
        <v>532</v>
      </c>
      <c r="F26" s="14">
        <v>3</v>
      </c>
    </row>
    <row r="27" spans="4:6">
      <c r="D27" s="14" t="s">
        <v>556</v>
      </c>
      <c r="E27" s="14" t="s">
        <v>528</v>
      </c>
      <c r="F27" s="14">
        <v>4</v>
      </c>
    </row>
    <row r="28" spans="4:6">
      <c r="D28" s="14" t="s">
        <v>557</v>
      </c>
      <c r="E28" s="14" t="s">
        <v>506</v>
      </c>
      <c r="F28" s="14">
        <v>2</v>
      </c>
    </row>
    <row r="29" spans="4:6">
      <c r="D29" s="14" t="s">
        <v>558</v>
      </c>
      <c r="E29" s="14" t="s">
        <v>506</v>
      </c>
      <c r="F29" s="14">
        <v>2</v>
      </c>
    </row>
    <row r="30" spans="4:6">
      <c r="D30" s="14" t="s">
        <v>559</v>
      </c>
      <c r="E30" s="14" t="s">
        <v>506</v>
      </c>
      <c r="F30" s="14">
        <v>2</v>
      </c>
    </row>
    <row r="31" spans="4:6">
      <c r="D31" s="14" t="s">
        <v>560</v>
      </c>
      <c r="E31" s="14" t="s">
        <v>532</v>
      </c>
      <c r="F31" s="14">
        <v>3</v>
      </c>
    </row>
    <row r="32" spans="4:6">
      <c r="D32" s="14" t="s">
        <v>561</v>
      </c>
      <c r="E32" s="14" t="s">
        <v>528</v>
      </c>
      <c r="F32" s="14">
        <v>4</v>
      </c>
    </row>
    <row r="33" spans="4:6">
      <c r="D33" s="14" t="s">
        <v>562</v>
      </c>
      <c r="E33" s="14" t="s">
        <v>506</v>
      </c>
      <c r="F33" s="14">
        <v>2</v>
      </c>
    </row>
    <row r="34" spans="4:6">
      <c r="D34" s="14" t="s">
        <v>563</v>
      </c>
      <c r="E34" s="14" t="s">
        <v>506</v>
      </c>
      <c r="F34" s="14">
        <v>2</v>
      </c>
    </row>
    <row r="35" spans="4:6">
      <c r="D35" s="14" t="s">
        <v>564</v>
      </c>
      <c r="E35" s="14" t="s">
        <v>532</v>
      </c>
      <c r="F35" s="14">
        <v>3</v>
      </c>
    </row>
    <row r="36" spans="4:6">
      <c r="D36" s="14" t="s">
        <v>565</v>
      </c>
      <c r="E36" s="14" t="s">
        <v>532</v>
      </c>
      <c r="F36" s="14">
        <v>3</v>
      </c>
    </row>
    <row r="37" spans="4:6">
      <c r="D37" s="14" t="s">
        <v>566</v>
      </c>
      <c r="E37" s="14" t="s">
        <v>528</v>
      </c>
      <c r="F37" s="14">
        <v>4</v>
      </c>
    </row>
    <row r="38" spans="4:6">
      <c r="D38" s="14" t="s">
        <v>567</v>
      </c>
      <c r="E38" s="14" t="s">
        <v>532</v>
      </c>
      <c r="F38" s="14">
        <v>3</v>
      </c>
    </row>
    <row r="39" spans="4:6">
      <c r="D39" s="14" t="s">
        <v>568</v>
      </c>
      <c r="E39" s="14" t="s">
        <v>532</v>
      </c>
      <c r="F39" s="14">
        <v>3</v>
      </c>
    </row>
    <row r="40" spans="4:6">
      <c r="D40" s="14" t="s">
        <v>569</v>
      </c>
      <c r="E40" s="14" t="s">
        <v>532</v>
      </c>
      <c r="F40" s="14">
        <v>3</v>
      </c>
    </row>
    <row r="41" spans="4:6">
      <c r="D41" s="14" t="s">
        <v>570</v>
      </c>
      <c r="E41" s="14" t="s">
        <v>532</v>
      </c>
      <c r="F41" s="14">
        <v>3</v>
      </c>
    </row>
    <row r="42" spans="4:6">
      <c r="D42" s="14" t="s">
        <v>571</v>
      </c>
      <c r="E42" s="14" t="s">
        <v>528</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39"/>
  <sheetViews>
    <sheetView showGridLines="0" tabSelected="1" topLeftCell="A91" zoomScale="40" zoomScaleNormal="40" workbookViewId="0">
      <selection activeCell="I60" sqref="I60:I69"/>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1"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2"/>
      <c r="B1" s="252"/>
      <c r="C1" s="585"/>
      <c r="D1" s="585"/>
      <c r="E1" s="585"/>
      <c r="F1" s="585"/>
      <c r="G1" s="585"/>
      <c r="H1" s="585"/>
      <c r="I1" s="585"/>
      <c r="J1" s="585"/>
      <c r="K1" s="585"/>
      <c r="L1" s="586"/>
      <c r="M1" s="587"/>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52"/>
      <c r="B2" s="252"/>
      <c r="C2" s="585"/>
      <c r="D2" s="585"/>
      <c r="E2" s="585"/>
      <c r="F2" s="585"/>
      <c r="G2" s="585"/>
      <c r="H2" s="585"/>
      <c r="I2" s="585"/>
      <c r="J2" s="585"/>
      <c r="K2" s="585"/>
      <c r="L2" s="586"/>
      <c r="M2" s="587"/>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29" t="s">
        <v>289</v>
      </c>
      <c r="B3" s="429"/>
      <c r="C3" s="528" t="s">
        <v>5</v>
      </c>
      <c r="D3" s="528"/>
      <c r="E3" s="528"/>
      <c r="F3" s="528"/>
      <c r="G3" s="528"/>
      <c r="H3" s="528"/>
      <c r="I3" s="528"/>
      <c r="J3" s="528"/>
      <c r="K3" s="528"/>
      <c r="L3" s="528"/>
      <c r="M3" s="52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29" t="s">
        <v>290</v>
      </c>
      <c r="B4" s="429"/>
      <c r="C4" s="527" t="s">
        <v>572</v>
      </c>
      <c r="D4" s="527"/>
      <c r="E4" s="527"/>
      <c r="F4" s="527"/>
      <c r="G4" s="527"/>
      <c r="H4" s="527"/>
      <c r="I4" s="527"/>
      <c r="J4" s="527"/>
      <c r="K4" s="527"/>
      <c r="L4" s="527"/>
      <c r="M4" s="52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29" t="s">
        <v>292</v>
      </c>
      <c r="B5" s="429"/>
      <c r="C5" s="442" t="s">
        <v>293</v>
      </c>
      <c r="D5" s="602"/>
      <c r="E5" s="602"/>
      <c r="F5" s="602"/>
      <c r="G5" s="602"/>
      <c r="H5" s="602"/>
      <c r="I5" s="602"/>
      <c r="J5" s="602"/>
      <c r="K5" s="602"/>
      <c r="L5" s="602"/>
      <c r="M5" s="603"/>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c r="A6" s="596" t="s">
        <v>573</v>
      </c>
      <c r="B6" s="597"/>
      <c r="C6" s="598"/>
      <c r="D6" s="599" t="s">
        <v>574</v>
      </c>
      <c r="E6" s="599"/>
      <c r="F6" s="599"/>
      <c r="G6" s="600" t="s">
        <v>575</v>
      </c>
      <c r="H6" s="604" t="s">
        <v>576</v>
      </c>
      <c r="I6" s="606" t="s">
        <v>577</v>
      </c>
      <c r="J6" s="607"/>
      <c r="K6" s="606" t="s">
        <v>578</v>
      </c>
      <c r="L6" s="607"/>
      <c r="M6" s="608" t="s">
        <v>590</v>
      </c>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row>
    <row r="7" spans="1:271" s="16" customFormat="1" ht="108" customHeight="1">
      <c r="A7" s="301" t="s">
        <v>40</v>
      </c>
      <c r="B7" s="301" t="s">
        <v>222</v>
      </c>
      <c r="C7" s="301" t="s">
        <v>224</v>
      </c>
      <c r="D7" s="302" t="s">
        <v>234</v>
      </c>
      <c r="E7" s="302" t="s">
        <v>579</v>
      </c>
      <c r="F7" s="302" t="s">
        <v>580</v>
      </c>
      <c r="G7" s="601"/>
      <c r="H7" s="605"/>
      <c r="I7" s="300" t="s">
        <v>581</v>
      </c>
      <c r="J7" s="300" t="s">
        <v>582</v>
      </c>
      <c r="K7" s="300" t="s">
        <v>583</v>
      </c>
      <c r="L7" s="300" t="s">
        <v>584</v>
      </c>
      <c r="M7" s="609"/>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row>
    <row r="8" spans="1:271" s="17" customFormat="1" ht="21.75" hidden="1" customHeight="1">
      <c r="A8" s="588"/>
      <c r="B8" s="589"/>
      <c r="C8" s="589"/>
      <c r="D8" s="589"/>
      <c r="E8" s="589"/>
      <c r="F8" s="589"/>
      <c r="G8" s="589"/>
      <c r="H8" s="303"/>
      <c r="I8" s="303"/>
      <c r="J8" s="303"/>
      <c r="K8" s="303"/>
      <c r="L8" s="303"/>
      <c r="M8" s="304"/>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row>
    <row r="9" spans="1:271" s="17" customFormat="1" ht="21.75" customHeight="1">
      <c r="A9" s="305"/>
      <c r="B9" s="306"/>
      <c r="C9" s="306"/>
      <c r="D9" s="306"/>
      <c r="E9" s="306"/>
      <c r="F9" s="306"/>
      <c r="G9" s="306"/>
      <c r="H9" s="307"/>
      <c r="I9" s="307"/>
      <c r="J9" s="307"/>
      <c r="K9" s="307"/>
      <c r="L9" s="307"/>
      <c r="M9" s="308"/>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row>
    <row r="10" spans="1:271" s="18" customFormat="1" ht="15" customHeight="1">
      <c r="A10" s="590">
        <f>'7- Mapa Final'!A10</f>
        <v>1</v>
      </c>
      <c r="B10" s="591" t="str">
        <f>'7- Mapa Final'!B10</f>
        <v>Incremento de enfermedades laborales</v>
      </c>
      <c r="C10" s="591" t="str">
        <f>'7- Mapa Final'!C10</f>
        <v>Posibilidad de afectación en la prestación de servicio de justicia por falta de conciencia en cuanto a la importancia de la prevención.</v>
      </c>
      <c r="D10" s="594" t="str">
        <f>'7- Mapa Final'!J10</f>
        <v>Muy Baja - 1</v>
      </c>
      <c r="E10" s="595" t="str">
        <f>'7- Mapa Final'!K10</f>
        <v>Leve - 1</v>
      </c>
      <c r="F10" s="593" t="str">
        <f>'7- Mapa Final'!M10</f>
        <v>Bajo - 1</v>
      </c>
      <c r="G10" s="421" t="s">
        <v>479</v>
      </c>
      <c r="H10" s="563"/>
      <c r="I10" s="565"/>
      <c r="J10" s="565"/>
      <c r="K10" s="575"/>
      <c r="L10" s="575"/>
      <c r="M10" s="592"/>
      <c r="N10" s="620"/>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row>
    <row r="11" spans="1:271" s="18" customFormat="1" ht="13.5" customHeight="1">
      <c r="A11" s="567"/>
      <c r="B11" s="568"/>
      <c r="C11" s="568"/>
      <c r="D11" s="570"/>
      <c r="E11" s="572"/>
      <c r="F11" s="562"/>
      <c r="G11" s="421"/>
      <c r="H11" s="566"/>
      <c r="I11" s="566"/>
      <c r="J11" s="566"/>
      <c r="K11" s="566"/>
      <c r="L11" s="566"/>
      <c r="M11" s="560"/>
      <c r="N11" s="620"/>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row>
    <row r="12" spans="1:271" s="18" customFormat="1" ht="13.5" customHeight="1">
      <c r="A12" s="567"/>
      <c r="B12" s="568"/>
      <c r="C12" s="568"/>
      <c r="D12" s="570"/>
      <c r="E12" s="572"/>
      <c r="F12" s="562"/>
      <c r="G12" s="421"/>
      <c r="H12" s="566"/>
      <c r="I12" s="566"/>
      <c r="J12" s="566"/>
      <c r="K12" s="566"/>
      <c r="L12" s="566"/>
      <c r="M12" s="560"/>
      <c r="N12" s="620"/>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row>
    <row r="13" spans="1:271" s="18" customFormat="1" ht="13.5" customHeight="1">
      <c r="A13" s="567"/>
      <c r="B13" s="568"/>
      <c r="C13" s="568"/>
      <c r="D13" s="570"/>
      <c r="E13" s="572"/>
      <c r="F13" s="562"/>
      <c r="G13" s="421"/>
      <c r="H13" s="566"/>
      <c r="I13" s="566"/>
      <c r="J13" s="566"/>
      <c r="K13" s="566"/>
      <c r="L13" s="566"/>
      <c r="M13" s="560"/>
      <c r="N13" s="620"/>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row>
    <row r="14" spans="1:271" s="18" customFormat="1" ht="13.5" customHeight="1">
      <c r="A14" s="567"/>
      <c r="B14" s="568"/>
      <c r="C14" s="568"/>
      <c r="D14" s="570"/>
      <c r="E14" s="572"/>
      <c r="F14" s="562"/>
      <c r="G14" s="421"/>
      <c r="H14" s="566"/>
      <c r="I14" s="566"/>
      <c r="J14" s="566"/>
      <c r="K14" s="566"/>
      <c r="L14" s="566"/>
      <c r="M14" s="560"/>
      <c r="N14" s="620"/>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row>
    <row r="15" spans="1:271" s="18" customFormat="1" ht="13.5" customHeight="1">
      <c r="A15" s="567"/>
      <c r="B15" s="568"/>
      <c r="C15" s="568"/>
      <c r="D15" s="570"/>
      <c r="E15" s="572"/>
      <c r="F15" s="562"/>
      <c r="G15" s="421"/>
      <c r="H15" s="566"/>
      <c r="I15" s="566"/>
      <c r="J15" s="566"/>
      <c r="K15" s="566"/>
      <c r="L15" s="566"/>
      <c r="M15" s="560"/>
      <c r="N15" s="620"/>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row>
    <row r="16" spans="1:271" s="18" customFormat="1" ht="13.5" customHeight="1">
      <c r="A16" s="567"/>
      <c r="B16" s="568"/>
      <c r="C16" s="568"/>
      <c r="D16" s="570"/>
      <c r="E16" s="572"/>
      <c r="F16" s="562"/>
      <c r="G16" s="421"/>
      <c r="H16" s="566"/>
      <c r="I16" s="566"/>
      <c r="J16" s="566"/>
      <c r="K16" s="566"/>
      <c r="L16" s="566"/>
      <c r="M16" s="560"/>
      <c r="N16" s="620"/>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row>
    <row r="17" spans="1:169" s="18" customFormat="1" ht="36.75" customHeight="1">
      <c r="A17" s="567"/>
      <c r="B17" s="568"/>
      <c r="C17" s="568"/>
      <c r="D17" s="570"/>
      <c r="E17" s="572"/>
      <c r="F17" s="562"/>
      <c r="G17" s="421"/>
      <c r="H17" s="566"/>
      <c r="I17" s="566"/>
      <c r="J17" s="566"/>
      <c r="K17" s="566"/>
      <c r="L17" s="566"/>
      <c r="M17" s="560"/>
      <c r="N17" s="620"/>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row>
    <row r="18" spans="1:169" s="18" customFormat="1" ht="42.75" customHeight="1">
      <c r="A18" s="567"/>
      <c r="B18" s="568"/>
      <c r="C18" s="568"/>
      <c r="D18" s="570"/>
      <c r="E18" s="572"/>
      <c r="F18" s="562"/>
      <c r="G18" s="421"/>
      <c r="H18" s="566"/>
      <c r="I18" s="566"/>
      <c r="J18" s="566"/>
      <c r="K18" s="566"/>
      <c r="L18" s="566"/>
      <c r="M18" s="560"/>
      <c r="N18" s="620"/>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row>
    <row r="19" spans="1:169" s="18" customFormat="1" ht="12.75" customHeight="1">
      <c r="A19" s="567"/>
      <c r="B19" s="568"/>
      <c r="C19" s="568"/>
      <c r="D19" s="570"/>
      <c r="E19" s="572"/>
      <c r="F19" s="562"/>
      <c r="G19" s="406"/>
      <c r="H19" s="566"/>
      <c r="I19" s="566"/>
      <c r="J19" s="566"/>
      <c r="K19" s="566"/>
      <c r="L19" s="566"/>
      <c r="M19" s="560"/>
      <c r="N19" s="620"/>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row>
    <row r="20" spans="1:169" s="18" customFormat="1" ht="21.75" customHeight="1">
      <c r="A20" s="611">
        <f>'7- Mapa Final'!A20</f>
        <v>2</v>
      </c>
      <c r="B20" s="612" t="str">
        <f>'7- Mapa Final'!B20</f>
        <v>Aumento de Accidentes de trabajo</v>
      </c>
      <c r="C20" s="612" t="str">
        <f>'7- Mapa Final'!C20</f>
        <v>Aumento de la frecuencia de los reportes de accidentes laborales que genera afectación de los indicadores del proceso.</v>
      </c>
      <c r="D20" s="569" t="str">
        <f>'7- Mapa Final'!J20</f>
        <v>Muy Baja - 1</v>
      </c>
      <c r="E20" s="571" t="str">
        <f>'7- Mapa Final'!K20</f>
        <v>Leve - 1</v>
      </c>
      <c r="F20" s="561" t="str">
        <f>'7- Mapa Final'!M20</f>
        <v>Bajo - 1</v>
      </c>
      <c r="G20" s="420" t="s">
        <v>479</v>
      </c>
      <c r="H20" s="610"/>
      <c r="I20" s="574"/>
      <c r="J20" s="574"/>
      <c r="K20" s="573"/>
      <c r="L20" s="573"/>
      <c r="M20" s="578"/>
      <c r="N20" s="620"/>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row>
    <row r="21" spans="1:169" s="18" customFormat="1" ht="21.75" customHeight="1">
      <c r="A21" s="567"/>
      <c r="B21" s="568"/>
      <c r="C21" s="568"/>
      <c r="D21" s="570"/>
      <c r="E21" s="572"/>
      <c r="F21" s="562"/>
      <c r="G21" s="421"/>
      <c r="H21" s="566"/>
      <c r="I21" s="566"/>
      <c r="J21" s="566"/>
      <c r="K21" s="566"/>
      <c r="L21" s="566"/>
      <c r="M21" s="560"/>
      <c r="N21" s="620"/>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row>
    <row r="22" spans="1:169" s="18" customFormat="1" ht="21.75" customHeight="1">
      <c r="A22" s="567"/>
      <c r="B22" s="568"/>
      <c r="C22" s="568"/>
      <c r="D22" s="570"/>
      <c r="E22" s="572"/>
      <c r="F22" s="562"/>
      <c r="G22" s="421"/>
      <c r="H22" s="566"/>
      <c r="I22" s="566"/>
      <c r="J22" s="566"/>
      <c r="K22" s="566"/>
      <c r="L22" s="566"/>
      <c r="M22" s="560"/>
      <c r="N22" s="620"/>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row>
    <row r="23" spans="1:169" s="18" customFormat="1" ht="21.75" customHeight="1">
      <c r="A23" s="567"/>
      <c r="B23" s="568"/>
      <c r="C23" s="568"/>
      <c r="D23" s="570"/>
      <c r="E23" s="572"/>
      <c r="F23" s="562"/>
      <c r="G23" s="421"/>
      <c r="H23" s="566"/>
      <c r="I23" s="566"/>
      <c r="J23" s="566"/>
      <c r="K23" s="566"/>
      <c r="L23" s="566"/>
      <c r="M23" s="560"/>
      <c r="N23" s="620"/>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row>
    <row r="24" spans="1:169" s="18" customFormat="1" ht="21.75" customHeight="1">
      <c r="A24" s="567"/>
      <c r="B24" s="568"/>
      <c r="C24" s="568"/>
      <c r="D24" s="570"/>
      <c r="E24" s="572"/>
      <c r="F24" s="562"/>
      <c r="G24" s="421"/>
      <c r="H24" s="566"/>
      <c r="I24" s="566"/>
      <c r="J24" s="566"/>
      <c r="K24" s="566"/>
      <c r="L24" s="566"/>
      <c r="M24" s="560"/>
      <c r="N24" s="620"/>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row>
    <row r="25" spans="1:169" s="18" customFormat="1" ht="21.75" customHeight="1">
      <c r="A25" s="567"/>
      <c r="B25" s="568"/>
      <c r="C25" s="568"/>
      <c r="D25" s="570"/>
      <c r="E25" s="572"/>
      <c r="F25" s="562"/>
      <c r="G25" s="421"/>
      <c r="H25" s="566"/>
      <c r="I25" s="566"/>
      <c r="J25" s="566"/>
      <c r="K25" s="566"/>
      <c r="L25" s="566"/>
      <c r="M25" s="560"/>
      <c r="N25" s="620"/>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row>
    <row r="26" spans="1:169" s="18" customFormat="1" ht="21.75" customHeight="1">
      <c r="A26" s="567"/>
      <c r="B26" s="568"/>
      <c r="C26" s="568"/>
      <c r="D26" s="570"/>
      <c r="E26" s="572"/>
      <c r="F26" s="562"/>
      <c r="G26" s="421"/>
      <c r="H26" s="566"/>
      <c r="I26" s="566"/>
      <c r="J26" s="566"/>
      <c r="K26" s="566"/>
      <c r="L26" s="566"/>
      <c r="M26" s="560"/>
      <c r="N26" s="620"/>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row>
    <row r="27" spans="1:169" s="18" customFormat="1" ht="21.75" customHeight="1">
      <c r="A27" s="567"/>
      <c r="B27" s="568"/>
      <c r="C27" s="568"/>
      <c r="D27" s="570"/>
      <c r="E27" s="572"/>
      <c r="F27" s="562"/>
      <c r="G27" s="421"/>
      <c r="H27" s="566"/>
      <c r="I27" s="566"/>
      <c r="J27" s="566"/>
      <c r="K27" s="566"/>
      <c r="L27" s="566"/>
      <c r="M27" s="560"/>
      <c r="N27" s="620"/>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row>
    <row r="28" spans="1:169" s="18" customFormat="1" ht="21.75" customHeight="1">
      <c r="A28" s="567"/>
      <c r="B28" s="568"/>
      <c r="C28" s="568"/>
      <c r="D28" s="570"/>
      <c r="E28" s="572"/>
      <c r="F28" s="562"/>
      <c r="G28" s="421"/>
      <c r="H28" s="566"/>
      <c r="I28" s="566"/>
      <c r="J28" s="566"/>
      <c r="K28" s="566"/>
      <c r="L28" s="566"/>
      <c r="M28" s="560"/>
      <c r="N28" s="620"/>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row>
    <row r="29" spans="1:169" s="18" customFormat="1" ht="21.75" customHeight="1">
      <c r="A29" s="567"/>
      <c r="B29" s="568"/>
      <c r="C29" s="568"/>
      <c r="D29" s="570"/>
      <c r="E29" s="572"/>
      <c r="F29" s="562"/>
      <c r="G29" s="406"/>
      <c r="H29" s="566"/>
      <c r="I29" s="566"/>
      <c r="J29" s="566"/>
      <c r="K29" s="566"/>
      <c r="L29" s="566"/>
      <c r="M29" s="560"/>
      <c r="N29" s="620"/>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row>
    <row r="30" spans="1:169" s="18" customFormat="1" ht="21.75" customHeight="1">
      <c r="A30" s="611">
        <f>'7- Mapa Final'!A30</f>
        <v>3</v>
      </c>
      <c r="B30" s="612" t="str">
        <f>'7- Mapa Final'!B30</f>
        <v>Salud pública</v>
      </c>
      <c r="C30" s="612" t="str">
        <f>'7- Mapa Final'!C30</f>
        <v>Aumento de las enfermedades epidemiológicas.</v>
      </c>
      <c r="D30" s="569" t="str">
        <f>'7- Mapa Final'!J30</f>
        <v>Muy Baja - 1</v>
      </c>
      <c r="E30" s="571" t="str">
        <f>'7- Mapa Final'!K30</f>
        <v>Leve - 1</v>
      </c>
      <c r="F30" s="561" t="str">
        <f>'7- Mapa Final'!M30</f>
        <v>Bajo - 1</v>
      </c>
      <c r="G30" s="420" t="s">
        <v>479</v>
      </c>
      <c r="H30" s="610"/>
      <c r="I30" s="574"/>
      <c r="J30" s="574"/>
      <c r="K30" s="573"/>
      <c r="L30" s="573"/>
      <c r="M30" s="578"/>
      <c r="N30" s="620"/>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row>
    <row r="31" spans="1:169" s="18" customFormat="1" ht="21.75" customHeight="1">
      <c r="A31" s="567"/>
      <c r="B31" s="568"/>
      <c r="C31" s="568"/>
      <c r="D31" s="570"/>
      <c r="E31" s="572"/>
      <c r="F31" s="562"/>
      <c r="G31" s="421"/>
      <c r="H31" s="566"/>
      <c r="I31" s="566"/>
      <c r="J31" s="566"/>
      <c r="K31" s="566"/>
      <c r="L31" s="566"/>
      <c r="M31" s="560"/>
      <c r="N31" s="620"/>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row>
    <row r="32" spans="1:169" s="18" customFormat="1" ht="21.75" customHeight="1">
      <c r="A32" s="567"/>
      <c r="B32" s="568"/>
      <c r="C32" s="568"/>
      <c r="D32" s="570"/>
      <c r="E32" s="572"/>
      <c r="F32" s="562"/>
      <c r="G32" s="421"/>
      <c r="H32" s="566"/>
      <c r="I32" s="566"/>
      <c r="J32" s="566"/>
      <c r="K32" s="566"/>
      <c r="L32" s="566"/>
      <c r="M32" s="560"/>
      <c r="N32" s="620"/>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row>
    <row r="33" spans="1:169" s="18" customFormat="1" ht="21.75" customHeight="1">
      <c r="A33" s="567"/>
      <c r="B33" s="568"/>
      <c r="C33" s="568"/>
      <c r="D33" s="570"/>
      <c r="E33" s="572"/>
      <c r="F33" s="562"/>
      <c r="G33" s="421"/>
      <c r="H33" s="566"/>
      <c r="I33" s="566"/>
      <c r="J33" s="566"/>
      <c r="K33" s="566"/>
      <c r="L33" s="566"/>
      <c r="M33" s="560"/>
      <c r="N33" s="620"/>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row>
    <row r="34" spans="1:169" s="18" customFormat="1" ht="21.75" customHeight="1">
      <c r="A34" s="567"/>
      <c r="B34" s="568"/>
      <c r="C34" s="568"/>
      <c r="D34" s="570"/>
      <c r="E34" s="572"/>
      <c r="F34" s="562"/>
      <c r="G34" s="421"/>
      <c r="H34" s="566"/>
      <c r="I34" s="566"/>
      <c r="J34" s="566"/>
      <c r="K34" s="566"/>
      <c r="L34" s="566"/>
      <c r="M34" s="560"/>
      <c r="N34" s="620"/>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row>
    <row r="35" spans="1:169" s="18" customFormat="1" ht="21.75" customHeight="1">
      <c r="A35" s="567"/>
      <c r="B35" s="568"/>
      <c r="C35" s="568"/>
      <c r="D35" s="570"/>
      <c r="E35" s="572"/>
      <c r="F35" s="562"/>
      <c r="G35" s="421"/>
      <c r="H35" s="566"/>
      <c r="I35" s="566"/>
      <c r="J35" s="566"/>
      <c r="K35" s="566"/>
      <c r="L35" s="566"/>
      <c r="M35" s="560"/>
      <c r="N35" s="620"/>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row>
    <row r="36" spans="1:169" s="18" customFormat="1" ht="21.75" customHeight="1">
      <c r="A36" s="567"/>
      <c r="B36" s="568"/>
      <c r="C36" s="568"/>
      <c r="D36" s="570"/>
      <c r="E36" s="572"/>
      <c r="F36" s="562"/>
      <c r="G36" s="421"/>
      <c r="H36" s="566"/>
      <c r="I36" s="566"/>
      <c r="J36" s="566"/>
      <c r="K36" s="566"/>
      <c r="L36" s="566"/>
      <c r="M36" s="560"/>
      <c r="N36" s="620"/>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row>
    <row r="37" spans="1:169" s="18" customFormat="1" ht="21.75" customHeight="1">
      <c r="A37" s="567"/>
      <c r="B37" s="568"/>
      <c r="C37" s="568"/>
      <c r="D37" s="570"/>
      <c r="E37" s="572"/>
      <c r="F37" s="562"/>
      <c r="G37" s="421"/>
      <c r="H37" s="566"/>
      <c r="I37" s="566"/>
      <c r="J37" s="566"/>
      <c r="K37" s="566"/>
      <c r="L37" s="566"/>
      <c r="M37" s="560"/>
      <c r="N37" s="620"/>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row>
    <row r="38" spans="1:169" s="18" customFormat="1" ht="21.75" customHeight="1">
      <c r="A38" s="567"/>
      <c r="B38" s="568"/>
      <c r="C38" s="568"/>
      <c r="D38" s="570"/>
      <c r="E38" s="572"/>
      <c r="F38" s="562"/>
      <c r="G38" s="421"/>
      <c r="H38" s="566"/>
      <c r="I38" s="566"/>
      <c r="J38" s="566"/>
      <c r="K38" s="566"/>
      <c r="L38" s="566"/>
      <c r="M38" s="560"/>
      <c r="N38" s="620"/>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row>
    <row r="39" spans="1:169" s="18" customFormat="1" ht="21.75" customHeight="1">
      <c r="A39" s="567"/>
      <c r="B39" s="568"/>
      <c r="C39" s="568"/>
      <c r="D39" s="570"/>
      <c r="E39" s="572"/>
      <c r="F39" s="562"/>
      <c r="G39" s="406"/>
      <c r="H39" s="566"/>
      <c r="I39" s="566"/>
      <c r="J39" s="566"/>
      <c r="K39" s="566"/>
      <c r="L39" s="566"/>
      <c r="M39" s="560"/>
      <c r="N39" s="620"/>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row>
    <row r="40" spans="1:169" s="18" customFormat="1" ht="21.75" customHeight="1">
      <c r="A40" s="611">
        <f>'7- Mapa Final'!A40</f>
        <v>4</v>
      </c>
      <c r="B40" s="612" t="str">
        <f>'7- Mapa Final'!B40</f>
        <v xml:space="preserve">Incumplimiento de los requisitos legales del SG-SST </v>
      </c>
      <c r="C40" s="612" t="str">
        <f>'7- Mapa Final'!C40</f>
        <v>No implementar dentro de los tiempos legales el SG-SST o implementarlo en forma parcial, generando la posibilidad de afectación económica.</v>
      </c>
      <c r="D40" s="569" t="str">
        <f>'7- Mapa Final'!J40</f>
        <v>Muy Baja - 1</v>
      </c>
      <c r="E40" s="571" t="str">
        <f>'7- Mapa Final'!K40</f>
        <v>Moderado - 3</v>
      </c>
      <c r="F40" s="561" t="str">
        <f>'7- Mapa Final'!M40</f>
        <v>Moderado - 3</v>
      </c>
      <c r="G40" s="420" t="s">
        <v>480</v>
      </c>
      <c r="H40" s="610"/>
      <c r="I40" s="574"/>
      <c r="J40" s="574"/>
      <c r="K40" s="573"/>
      <c r="L40" s="573"/>
      <c r="M40" s="578"/>
      <c r="N40" s="620"/>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row>
    <row r="41" spans="1:169" s="18" customFormat="1" ht="21.75" customHeight="1">
      <c r="A41" s="567"/>
      <c r="B41" s="568"/>
      <c r="C41" s="568"/>
      <c r="D41" s="570"/>
      <c r="E41" s="572"/>
      <c r="F41" s="562"/>
      <c r="G41" s="421"/>
      <c r="H41" s="566"/>
      <c r="I41" s="566"/>
      <c r="J41" s="566"/>
      <c r="K41" s="566"/>
      <c r="L41" s="566"/>
      <c r="M41" s="560"/>
      <c r="N41" s="620"/>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row>
    <row r="42" spans="1:169" s="18" customFormat="1" ht="21.75" customHeight="1">
      <c r="A42" s="567"/>
      <c r="B42" s="568"/>
      <c r="C42" s="568"/>
      <c r="D42" s="570"/>
      <c r="E42" s="572"/>
      <c r="F42" s="562"/>
      <c r="G42" s="421"/>
      <c r="H42" s="566"/>
      <c r="I42" s="566"/>
      <c r="J42" s="566"/>
      <c r="K42" s="566"/>
      <c r="L42" s="566"/>
      <c r="M42" s="560"/>
      <c r="N42" s="620"/>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row>
    <row r="43" spans="1:169" s="18" customFormat="1" ht="21.75" customHeight="1">
      <c r="A43" s="567"/>
      <c r="B43" s="568"/>
      <c r="C43" s="568"/>
      <c r="D43" s="570"/>
      <c r="E43" s="572"/>
      <c r="F43" s="562"/>
      <c r="G43" s="421"/>
      <c r="H43" s="566"/>
      <c r="I43" s="566"/>
      <c r="J43" s="566"/>
      <c r="K43" s="566"/>
      <c r="L43" s="566"/>
      <c r="M43" s="560"/>
      <c r="N43" s="620"/>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row>
    <row r="44" spans="1:169" s="18" customFormat="1" ht="21.75" customHeight="1">
      <c r="A44" s="567"/>
      <c r="B44" s="568"/>
      <c r="C44" s="568"/>
      <c r="D44" s="570"/>
      <c r="E44" s="572"/>
      <c r="F44" s="562"/>
      <c r="G44" s="421"/>
      <c r="H44" s="566"/>
      <c r="I44" s="566"/>
      <c r="J44" s="566"/>
      <c r="K44" s="566"/>
      <c r="L44" s="566"/>
      <c r="M44" s="560"/>
      <c r="N44" s="620"/>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row>
    <row r="45" spans="1:169" s="18" customFormat="1" ht="21.75" customHeight="1">
      <c r="A45" s="567"/>
      <c r="B45" s="568"/>
      <c r="C45" s="568"/>
      <c r="D45" s="570"/>
      <c r="E45" s="572"/>
      <c r="F45" s="562"/>
      <c r="G45" s="421"/>
      <c r="H45" s="566"/>
      <c r="I45" s="566"/>
      <c r="J45" s="566"/>
      <c r="K45" s="566"/>
      <c r="L45" s="566"/>
      <c r="M45" s="560"/>
      <c r="N45" s="620"/>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row>
    <row r="46" spans="1:169" s="18" customFormat="1" ht="21.75" customHeight="1">
      <c r="A46" s="567"/>
      <c r="B46" s="568"/>
      <c r="C46" s="568"/>
      <c r="D46" s="570"/>
      <c r="E46" s="572"/>
      <c r="F46" s="562"/>
      <c r="G46" s="421"/>
      <c r="H46" s="566"/>
      <c r="I46" s="566"/>
      <c r="J46" s="566"/>
      <c r="K46" s="566"/>
      <c r="L46" s="566"/>
      <c r="M46" s="560"/>
      <c r="N46" s="620"/>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row>
    <row r="47" spans="1:169" s="18" customFormat="1" ht="21.75" customHeight="1">
      <c r="A47" s="567"/>
      <c r="B47" s="568"/>
      <c r="C47" s="568"/>
      <c r="D47" s="570"/>
      <c r="E47" s="572"/>
      <c r="F47" s="562"/>
      <c r="G47" s="421"/>
      <c r="H47" s="566"/>
      <c r="I47" s="566"/>
      <c r="J47" s="566"/>
      <c r="K47" s="566"/>
      <c r="L47" s="566"/>
      <c r="M47" s="560"/>
      <c r="N47" s="620"/>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row>
    <row r="48" spans="1:169" s="18" customFormat="1" ht="21.75" customHeight="1">
      <c r="A48" s="567"/>
      <c r="B48" s="568"/>
      <c r="C48" s="568"/>
      <c r="D48" s="570"/>
      <c r="E48" s="572"/>
      <c r="F48" s="562"/>
      <c r="G48" s="421"/>
      <c r="H48" s="566"/>
      <c r="I48" s="566"/>
      <c r="J48" s="566"/>
      <c r="K48" s="566"/>
      <c r="L48" s="566"/>
      <c r="M48" s="560"/>
      <c r="N48" s="620"/>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3"/>
      <c r="FD48" s="23"/>
      <c r="FE48" s="23"/>
      <c r="FF48" s="23"/>
      <c r="FG48" s="23"/>
      <c r="FH48" s="23"/>
      <c r="FI48" s="23"/>
      <c r="FJ48" s="23"/>
      <c r="FK48" s="23"/>
      <c r="FL48" s="23"/>
      <c r="FM48" s="23"/>
    </row>
    <row r="49" spans="1:169" s="18" customFormat="1" ht="21.75" customHeight="1">
      <c r="A49" s="567"/>
      <c r="B49" s="568"/>
      <c r="C49" s="568"/>
      <c r="D49" s="570"/>
      <c r="E49" s="572"/>
      <c r="F49" s="562"/>
      <c r="G49" s="406"/>
      <c r="H49" s="576"/>
      <c r="I49" s="576"/>
      <c r="J49" s="576"/>
      <c r="K49" s="576"/>
      <c r="L49" s="576"/>
      <c r="M49" s="579"/>
      <c r="N49" s="620"/>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row>
    <row r="50" spans="1:169" s="18" customFormat="1" ht="12.75" customHeight="1">
      <c r="A50" s="567">
        <f>'7- Mapa Final'!A50</f>
        <v>5</v>
      </c>
      <c r="B50" s="568" t="str">
        <f>'7- Mapa Final'!B50</f>
        <v>Incumplimiento Plan Trabajo de SG-SST</v>
      </c>
      <c r="C50" s="568" t="str">
        <f>'7- Mapa Final'!C50</f>
        <v>Posibilidad de incumplimiento de las metas establecidas por omisión en la ejecución de actividades del plan anual de SST.</v>
      </c>
      <c r="D50" s="569" t="str">
        <f>'7- Mapa Final'!J50</f>
        <v>Muy Baja - 1</v>
      </c>
      <c r="E50" s="571" t="str">
        <f>'7- Mapa Final'!K50</f>
        <v>Menor - 2</v>
      </c>
      <c r="F50" s="561" t="str">
        <f>'7- Mapa Final'!M50</f>
        <v>Bajo - 2</v>
      </c>
      <c r="G50" s="421" t="s">
        <v>479</v>
      </c>
      <c r="H50" s="582"/>
      <c r="I50" s="577"/>
      <c r="J50" s="577"/>
      <c r="K50" s="581"/>
      <c r="L50" s="581"/>
      <c r="M50" s="582"/>
      <c r="N50" s="621"/>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row>
    <row r="51" spans="1:169" s="18" customFormat="1" ht="12.75" customHeight="1">
      <c r="A51" s="567"/>
      <c r="B51" s="568"/>
      <c r="C51" s="568"/>
      <c r="D51" s="570"/>
      <c r="E51" s="572"/>
      <c r="F51" s="562"/>
      <c r="G51" s="421"/>
      <c r="H51" s="577"/>
      <c r="I51" s="577"/>
      <c r="J51" s="577"/>
      <c r="K51" s="577"/>
      <c r="L51" s="577"/>
      <c r="M51" s="577"/>
      <c r="N51" s="621"/>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c r="EU51" s="23"/>
      <c r="EV51" s="23"/>
      <c r="EW51" s="23"/>
      <c r="EX51" s="23"/>
      <c r="EY51" s="23"/>
      <c r="EZ51" s="23"/>
      <c r="FA51" s="23"/>
      <c r="FB51" s="23"/>
      <c r="FC51" s="23"/>
      <c r="FD51" s="23"/>
      <c r="FE51" s="23"/>
      <c r="FF51" s="23"/>
      <c r="FG51" s="23"/>
      <c r="FH51" s="23"/>
      <c r="FI51" s="23"/>
      <c r="FJ51" s="23"/>
      <c r="FK51" s="23"/>
      <c r="FL51" s="23"/>
      <c r="FM51" s="23"/>
    </row>
    <row r="52" spans="1:169" s="18" customFormat="1" ht="12.75" customHeight="1">
      <c r="A52" s="567"/>
      <c r="B52" s="568"/>
      <c r="C52" s="568"/>
      <c r="D52" s="570"/>
      <c r="E52" s="572"/>
      <c r="F52" s="562"/>
      <c r="G52" s="421"/>
      <c r="H52" s="577"/>
      <c r="I52" s="577"/>
      <c r="J52" s="577"/>
      <c r="K52" s="577"/>
      <c r="L52" s="577"/>
      <c r="M52" s="577"/>
      <c r="N52" s="621"/>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c r="ER52" s="23"/>
      <c r="ES52" s="23"/>
      <c r="ET52" s="23"/>
      <c r="EU52" s="23"/>
      <c r="EV52" s="23"/>
      <c r="EW52" s="23"/>
      <c r="EX52" s="23"/>
      <c r="EY52" s="23"/>
      <c r="EZ52" s="23"/>
      <c r="FA52" s="23"/>
      <c r="FB52" s="23"/>
      <c r="FC52" s="23"/>
      <c r="FD52" s="23"/>
      <c r="FE52" s="23"/>
      <c r="FF52" s="23"/>
      <c r="FG52" s="23"/>
      <c r="FH52" s="23"/>
      <c r="FI52" s="23"/>
      <c r="FJ52" s="23"/>
      <c r="FK52" s="23"/>
      <c r="FL52" s="23"/>
      <c r="FM52" s="23"/>
    </row>
    <row r="53" spans="1:169" s="18" customFormat="1" ht="12.75" customHeight="1">
      <c r="A53" s="567"/>
      <c r="B53" s="568"/>
      <c r="C53" s="568"/>
      <c r="D53" s="570"/>
      <c r="E53" s="572"/>
      <c r="F53" s="562"/>
      <c r="G53" s="421"/>
      <c r="H53" s="577"/>
      <c r="I53" s="577"/>
      <c r="J53" s="577"/>
      <c r="K53" s="577"/>
      <c r="L53" s="577"/>
      <c r="M53" s="577"/>
      <c r="N53" s="621"/>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row>
    <row r="54" spans="1:169" s="18" customFormat="1" ht="13.5" customHeight="1">
      <c r="A54" s="567"/>
      <c r="B54" s="568"/>
      <c r="C54" s="568"/>
      <c r="D54" s="570"/>
      <c r="E54" s="572"/>
      <c r="F54" s="562"/>
      <c r="G54" s="421"/>
      <c r="H54" s="577"/>
      <c r="I54" s="577"/>
      <c r="J54" s="577"/>
      <c r="K54" s="577"/>
      <c r="L54" s="577"/>
      <c r="M54" s="577"/>
      <c r="N54" s="621"/>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row>
    <row r="55" spans="1:169">
      <c r="A55" s="567"/>
      <c r="B55" s="568"/>
      <c r="C55" s="568"/>
      <c r="D55" s="570"/>
      <c r="E55" s="572"/>
      <c r="F55" s="562"/>
      <c r="G55" s="421"/>
      <c r="H55" s="577"/>
      <c r="I55" s="577"/>
      <c r="J55" s="577"/>
      <c r="K55" s="577"/>
      <c r="L55" s="577"/>
      <c r="M55" s="577"/>
      <c r="N55" s="621"/>
      <c r="O55" s="18"/>
    </row>
    <row r="56" spans="1:169">
      <c r="A56" s="567"/>
      <c r="B56" s="568"/>
      <c r="C56" s="568"/>
      <c r="D56" s="570"/>
      <c r="E56" s="572"/>
      <c r="F56" s="562"/>
      <c r="G56" s="421"/>
      <c r="H56" s="577"/>
      <c r="I56" s="577"/>
      <c r="J56" s="577"/>
      <c r="K56" s="577"/>
      <c r="L56" s="577"/>
      <c r="M56" s="577"/>
      <c r="N56" s="621"/>
      <c r="O56" s="23"/>
    </row>
    <row r="57" spans="1:169">
      <c r="A57" s="567"/>
      <c r="B57" s="568"/>
      <c r="C57" s="568"/>
      <c r="D57" s="570"/>
      <c r="E57" s="572"/>
      <c r="F57" s="562"/>
      <c r="G57" s="421"/>
      <c r="H57" s="577"/>
      <c r="I57" s="577"/>
      <c r="J57" s="577"/>
      <c r="K57" s="577"/>
      <c r="L57" s="577"/>
      <c r="M57" s="577"/>
      <c r="N57" s="621"/>
      <c r="O57" s="23"/>
    </row>
    <row r="58" spans="1:169">
      <c r="A58" s="567"/>
      <c r="B58" s="568"/>
      <c r="C58" s="568"/>
      <c r="D58" s="570"/>
      <c r="E58" s="572"/>
      <c r="F58" s="562"/>
      <c r="G58" s="421"/>
      <c r="H58" s="577"/>
      <c r="I58" s="577"/>
      <c r="J58" s="577"/>
      <c r="K58" s="577"/>
      <c r="L58" s="577"/>
      <c r="M58" s="577"/>
      <c r="N58" s="621"/>
      <c r="O58" s="23"/>
    </row>
    <row r="59" spans="1:169">
      <c r="A59" s="567"/>
      <c r="B59" s="568"/>
      <c r="C59" s="568"/>
      <c r="D59" s="570"/>
      <c r="E59" s="572"/>
      <c r="F59" s="562"/>
      <c r="G59" s="406"/>
      <c r="H59" s="577"/>
      <c r="I59" s="577"/>
      <c r="J59" s="577"/>
      <c r="K59" s="577"/>
      <c r="L59" s="577"/>
      <c r="M59" s="577"/>
      <c r="N59" s="621"/>
      <c r="O59" s="23"/>
    </row>
    <row r="60" spans="1:169" s="18" customFormat="1" ht="12.75" customHeight="1">
      <c r="A60" s="567">
        <f>'7- Mapa Final'!A60</f>
        <v>6</v>
      </c>
      <c r="B60" s="568" t="str">
        <f>'7- Mapa Final'!B60</f>
        <v>Insuficiente identificación de peligros y valoración de riesgos en las sedes judiciales.</v>
      </c>
      <c r="C60" s="568" t="str">
        <f>'7- Mapa Final'!C60</f>
        <v>Posibilidad de vulneración de los derechos fundamentales de las partes interesadas internas y externas, por la no identificación oportuna del escenario de riesgo.</v>
      </c>
      <c r="D60" s="569" t="str">
        <f>'7- Mapa Final'!J60</f>
        <v>Muy Baja - 1</v>
      </c>
      <c r="E60" s="571" t="str">
        <f>'7- Mapa Final'!K60</f>
        <v>Menor - 2</v>
      </c>
      <c r="F60" s="561" t="str">
        <f>'7- Mapa Final'!M60</f>
        <v>Bajo - 2</v>
      </c>
      <c r="G60" s="421" t="s">
        <v>479</v>
      </c>
      <c r="H60" s="582"/>
      <c r="I60" s="577"/>
      <c r="J60" s="577"/>
      <c r="K60" s="581"/>
      <c r="L60" s="581"/>
      <c r="M60" s="582"/>
      <c r="N60" s="621"/>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row>
    <row r="61" spans="1:169" s="18" customFormat="1" ht="12.75" customHeight="1">
      <c r="A61" s="567"/>
      <c r="B61" s="568"/>
      <c r="C61" s="568"/>
      <c r="D61" s="570"/>
      <c r="E61" s="572"/>
      <c r="F61" s="562"/>
      <c r="G61" s="421"/>
      <c r="H61" s="577"/>
      <c r="I61" s="577"/>
      <c r="J61" s="577"/>
      <c r="K61" s="577"/>
      <c r="L61" s="577"/>
      <c r="M61" s="577"/>
      <c r="N61" s="621"/>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row>
    <row r="62" spans="1:169" s="18" customFormat="1" ht="12.75" customHeight="1">
      <c r="A62" s="567"/>
      <c r="B62" s="568"/>
      <c r="C62" s="568"/>
      <c r="D62" s="570"/>
      <c r="E62" s="572"/>
      <c r="F62" s="562"/>
      <c r="G62" s="421"/>
      <c r="H62" s="577"/>
      <c r="I62" s="577"/>
      <c r="J62" s="577"/>
      <c r="K62" s="577"/>
      <c r="L62" s="577"/>
      <c r="M62" s="577"/>
      <c r="N62" s="621"/>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row>
    <row r="63" spans="1:169" s="18" customFormat="1" ht="12.75" customHeight="1">
      <c r="A63" s="567"/>
      <c r="B63" s="568"/>
      <c r="C63" s="568"/>
      <c r="D63" s="570"/>
      <c r="E63" s="572"/>
      <c r="F63" s="562"/>
      <c r="G63" s="421"/>
      <c r="H63" s="577"/>
      <c r="I63" s="577"/>
      <c r="J63" s="577"/>
      <c r="K63" s="577"/>
      <c r="L63" s="577"/>
      <c r="M63" s="577"/>
      <c r="N63" s="621"/>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c r="ER63" s="23"/>
      <c r="ES63" s="23"/>
      <c r="ET63" s="23"/>
      <c r="EU63" s="23"/>
      <c r="EV63" s="23"/>
      <c r="EW63" s="23"/>
      <c r="EX63" s="23"/>
      <c r="EY63" s="23"/>
      <c r="EZ63" s="23"/>
      <c r="FA63" s="23"/>
      <c r="FB63" s="23"/>
      <c r="FC63" s="23"/>
      <c r="FD63" s="23"/>
      <c r="FE63" s="23"/>
      <c r="FF63" s="23"/>
      <c r="FG63" s="23"/>
      <c r="FH63" s="23"/>
      <c r="FI63" s="23"/>
      <c r="FJ63" s="23"/>
      <c r="FK63" s="23"/>
      <c r="FL63" s="23"/>
      <c r="FM63" s="23"/>
    </row>
    <row r="64" spans="1:169" s="18" customFormat="1" ht="13.5" customHeight="1">
      <c r="A64" s="567"/>
      <c r="B64" s="568"/>
      <c r="C64" s="568"/>
      <c r="D64" s="570"/>
      <c r="E64" s="572"/>
      <c r="F64" s="562"/>
      <c r="G64" s="421"/>
      <c r="H64" s="577"/>
      <c r="I64" s="577"/>
      <c r="J64" s="577"/>
      <c r="K64" s="577"/>
      <c r="L64" s="577"/>
      <c r="M64" s="577"/>
      <c r="N64" s="621"/>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c r="EQ64" s="23"/>
      <c r="ER64" s="23"/>
      <c r="ES64" s="23"/>
      <c r="ET64" s="23"/>
      <c r="EU64" s="23"/>
      <c r="EV64" s="23"/>
      <c r="EW64" s="23"/>
      <c r="EX64" s="23"/>
      <c r="EY64" s="23"/>
      <c r="EZ64" s="23"/>
      <c r="FA64" s="23"/>
      <c r="FB64" s="23"/>
      <c r="FC64" s="23"/>
      <c r="FD64" s="23"/>
      <c r="FE64" s="23"/>
      <c r="FF64" s="23"/>
      <c r="FG64" s="23"/>
      <c r="FH64" s="23"/>
      <c r="FI64" s="23"/>
      <c r="FJ64" s="23"/>
      <c r="FK64" s="23"/>
      <c r="FL64" s="23"/>
      <c r="FM64" s="23"/>
    </row>
    <row r="65" spans="1:15">
      <c r="A65" s="567"/>
      <c r="B65" s="568"/>
      <c r="C65" s="568"/>
      <c r="D65" s="570"/>
      <c r="E65" s="572"/>
      <c r="F65" s="562"/>
      <c r="G65" s="421"/>
      <c r="H65" s="577"/>
      <c r="I65" s="577"/>
      <c r="J65" s="577"/>
      <c r="K65" s="577"/>
      <c r="L65" s="577"/>
      <c r="M65" s="577"/>
      <c r="N65" s="621"/>
      <c r="O65" s="23"/>
    </row>
    <row r="66" spans="1:15">
      <c r="A66" s="567"/>
      <c r="B66" s="568"/>
      <c r="C66" s="568"/>
      <c r="D66" s="570"/>
      <c r="E66" s="572"/>
      <c r="F66" s="562"/>
      <c r="G66" s="421"/>
      <c r="H66" s="577"/>
      <c r="I66" s="577"/>
      <c r="J66" s="577"/>
      <c r="K66" s="577"/>
      <c r="L66" s="577"/>
      <c r="M66" s="577"/>
      <c r="N66" s="621"/>
      <c r="O66" s="23"/>
    </row>
    <row r="67" spans="1:15" ht="37.5" customHeight="1">
      <c r="A67" s="567"/>
      <c r="B67" s="568"/>
      <c r="C67" s="568"/>
      <c r="D67" s="570"/>
      <c r="E67" s="572"/>
      <c r="F67" s="562"/>
      <c r="G67" s="421"/>
      <c r="H67" s="577"/>
      <c r="I67" s="577"/>
      <c r="J67" s="577"/>
      <c r="K67" s="577"/>
      <c r="L67" s="577"/>
      <c r="M67" s="577"/>
      <c r="N67" s="621"/>
      <c r="O67" s="23"/>
    </row>
    <row r="68" spans="1:15" ht="51.75" customHeight="1">
      <c r="A68" s="567"/>
      <c r="B68" s="568"/>
      <c r="C68" s="568"/>
      <c r="D68" s="570"/>
      <c r="E68" s="572"/>
      <c r="F68" s="562"/>
      <c r="G68" s="421"/>
      <c r="H68" s="577"/>
      <c r="I68" s="577"/>
      <c r="J68" s="577"/>
      <c r="K68" s="577"/>
      <c r="L68" s="577"/>
      <c r="M68" s="577"/>
      <c r="N68" s="621"/>
      <c r="O68" s="23"/>
    </row>
    <row r="69" spans="1:15" ht="48" customHeight="1">
      <c r="A69" s="567"/>
      <c r="B69" s="568"/>
      <c r="C69" s="568"/>
      <c r="D69" s="570"/>
      <c r="E69" s="572"/>
      <c r="F69" s="562"/>
      <c r="G69" s="406"/>
      <c r="H69" s="577"/>
      <c r="I69" s="577"/>
      <c r="J69" s="577"/>
      <c r="K69" s="577"/>
      <c r="L69" s="577"/>
      <c r="M69" s="577"/>
      <c r="N69" s="621"/>
      <c r="O69" s="23"/>
    </row>
    <row r="70" spans="1:15">
      <c r="A70" s="567">
        <f>'7- Mapa Final'!A70</f>
        <v>7</v>
      </c>
      <c r="B70" s="568" t="str">
        <f>'7- Mapa Final'!B70</f>
        <v xml:space="preserve">Incremento del ausentismo laboral. </v>
      </c>
      <c r="C70" s="568" t="str">
        <f>'7- Mapa Final'!C70</f>
        <v>Posibilidad de afectación en la prestación de servicio de justicia por enfermedad, accidentes de origen común y laboral.</v>
      </c>
      <c r="D70" s="569" t="str">
        <f>'7- Mapa Final'!J70</f>
        <v>Baja - 2</v>
      </c>
      <c r="E70" s="571" t="str">
        <f>'7- Mapa Final'!K70</f>
        <v>Leve - 1</v>
      </c>
      <c r="F70" s="561" t="str">
        <f>'7- Mapa Final'!M70</f>
        <v>Bajo - 2</v>
      </c>
      <c r="G70" s="421" t="s">
        <v>479</v>
      </c>
      <c r="H70" s="565"/>
      <c r="I70" s="565"/>
      <c r="J70" s="565"/>
      <c r="K70" s="575"/>
      <c r="L70" s="575"/>
      <c r="M70" s="592"/>
      <c r="N70" s="620"/>
      <c r="O70" s="23"/>
    </row>
    <row r="71" spans="1:15">
      <c r="A71" s="567"/>
      <c r="B71" s="568"/>
      <c r="C71" s="568"/>
      <c r="D71" s="570"/>
      <c r="E71" s="572"/>
      <c r="F71" s="562"/>
      <c r="G71" s="421"/>
      <c r="H71" s="566"/>
      <c r="I71" s="566"/>
      <c r="J71" s="566"/>
      <c r="K71" s="566"/>
      <c r="L71" s="566"/>
      <c r="M71" s="560"/>
      <c r="N71" s="620"/>
      <c r="O71" s="23"/>
    </row>
    <row r="72" spans="1:15">
      <c r="A72" s="567"/>
      <c r="B72" s="568"/>
      <c r="C72" s="568"/>
      <c r="D72" s="570"/>
      <c r="E72" s="572"/>
      <c r="F72" s="562"/>
      <c r="G72" s="421"/>
      <c r="H72" s="566"/>
      <c r="I72" s="566"/>
      <c r="J72" s="566"/>
      <c r="K72" s="566"/>
      <c r="L72" s="566"/>
      <c r="M72" s="560"/>
      <c r="N72" s="620"/>
      <c r="O72" s="23"/>
    </row>
    <row r="73" spans="1:15">
      <c r="A73" s="567"/>
      <c r="B73" s="568"/>
      <c r="C73" s="568"/>
      <c r="D73" s="570"/>
      <c r="E73" s="572"/>
      <c r="F73" s="562"/>
      <c r="G73" s="421"/>
      <c r="H73" s="566"/>
      <c r="I73" s="566"/>
      <c r="J73" s="566"/>
      <c r="K73" s="566"/>
      <c r="L73" s="566"/>
      <c r="M73" s="560"/>
      <c r="N73" s="620"/>
      <c r="O73" s="23"/>
    </row>
    <row r="74" spans="1:15">
      <c r="A74" s="567"/>
      <c r="B74" s="568"/>
      <c r="C74" s="568"/>
      <c r="D74" s="570"/>
      <c r="E74" s="572"/>
      <c r="F74" s="562"/>
      <c r="G74" s="421"/>
      <c r="H74" s="566"/>
      <c r="I74" s="566"/>
      <c r="J74" s="566"/>
      <c r="K74" s="566"/>
      <c r="L74" s="566"/>
      <c r="M74" s="560"/>
      <c r="N74" s="620"/>
      <c r="O74" s="23"/>
    </row>
    <row r="75" spans="1:15">
      <c r="A75" s="567"/>
      <c r="B75" s="568"/>
      <c r="C75" s="568"/>
      <c r="D75" s="570"/>
      <c r="E75" s="572"/>
      <c r="F75" s="562"/>
      <c r="G75" s="421"/>
      <c r="H75" s="566"/>
      <c r="I75" s="566"/>
      <c r="J75" s="566"/>
      <c r="K75" s="566"/>
      <c r="L75" s="566"/>
      <c r="M75" s="560"/>
      <c r="N75" s="620"/>
      <c r="O75" s="23"/>
    </row>
    <row r="76" spans="1:15">
      <c r="A76" s="567"/>
      <c r="B76" s="568"/>
      <c r="C76" s="568"/>
      <c r="D76" s="570"/>
      <c r="E76" s="572"/>
      <c r="F76" s="562"/>
      <c r="G76" s="421"/>
      <c r="H76" s="566"/>
      <c r="I76" s="566"/>
      <c r="J76" s="566"/>
      <c r="K76" s="566"/>
      <c r="L76" s="566"/>
      <c r="M76" s="560"/>
      <c r="N76" s="620"/>
      <c r="O76" s="23"/>
    </row>
    <row r="77" spans="1:15">
      <c r="A77" s="567"/>
      <c r="B77" s="568"/>
      <c r="C77" s="568"/>
      <c r="D77" s="570"/>
      <c r="E77" s="572"/>
      <c r="F77" s="562"/>
      <c r="G77" s="421"/>
      <c r="H77" s="566"/>
      <c r="I77" s="566"/>
      <c r="J77" s="566"/>
      <c r="K77" s="566"/>
      <c r="L77" s="566"/>
      <c r="M77" s="560"/>
      <c r="N77" s="620"/>
      <c r="O77" s="23"/>
    </row>
    <row r="78" spans="1:15">
      <c r="A78" s="567"/>
      <c r="B78" s="568"/>
      <c r="C78" s="568"/>
      <c r="D78" s="570"/>
      <c r="E78" s="572"/>
      <c r="F78" s="562"/>
      <c r="G78" s="421"/>
      <c r="H78" s="566"/>
      <c r="I78" s="566"/>
      <c r="J78" s="566"/>
      <c r="K78" s="566"/>
      <c r="L78" s="566"/>
      <c r="M78" s="560"/>
      <c r="N78" s="620"/>
      <c r="O78" s="23"/>
    </row>
    <row r="79" spans="1:15" ht="15.75" customHeight="1">
      <c r="A79" s="567"/>
      <c r="B79" s="568"/>
      <c r="C79" s="568"/>
      <c r="D79" s="570"/>
      <c r="E79" s="572"/>
      <c r="F79" s="562"/>
      <c r="G79" s="406"/>
      <c r="H79" s="566"/>
      <c r="I79" s="566"/>
      <c r="J79" s="566"/>
      <c r="K79" s="566"/>
      <c r="L79" s="566"/>
      <c r="M79" s="560"/>
      <c r="N79" s="620"/>
      <c r="O79" s="23"/>
    </row>
    <row r="80" spans="1:15">
      <c r="A80" s="567">
        <f>'7- Mapa Final'!A80</f>
        <v>8</v>
      </c>
      <c r="B80" s="568" t="str">
        <f>'7- Mapa Final'!B80</f>
        <v>Inoportunidad en el reporte de AT.</v>
      </c>
      <c r="C80" s="568" t="str">
        <f>'7- Mapa Final'!C80</f>
        <v>Posibilidad de afectación económica por reporte de accidentes de trabajo después de 48 horas de ocurrido.</v>
      </c>
      <c r="D80" s="569" t="str">
        <f>'7- Mapa Final'!J80</f>
        <v>Muy Baja - 1</v>
      </c>
      <c r="E80" s="571" t="str">
        <f>'7- Mapa Final'!K80</f>
        <v>Menor - 2</v>
      </c>
      <c r="F80" s="561" t="str">
        <f>'7- Mapa Final'!M80</f>
        <v>Bajo - 2</v>
      </c>
      <c r="G80" s="421" t="s">
        <v>479</v>
      </c>
      <c r="H80" s="566"/>
      <c r="I80" s="566"/>
      <c r="J80" s="574"/>
      <c r="K80" s="573"/>
      <c r="L80" s="573"/>
      <c r="M80" s="560"/>
      <c r="N80" s="620"/>
      <c r="O80" s="23"/>
    </row>
    <row r="81" spans="1:15">
      <c r="A81" s="567"/>
      <c r="B81" s="568"/>
      <c r="C81" s="568"/>
      <c r="D81" s="570"/>
      <c r="E81" s="572"/>
      <c r="F81" s="562"/>
      <c r="G81" s="421"/>
      <c r="H81" s="566"/>
      <c r="I81" s="566"/>
      <c r="J81" s="566"/>
      <c r="K81" s="566"/>
      <c r="L81" s="566"/>
      <c r="M81" s="560"/>
      <c r="N81" s="620"/>
      <c r="O81" s="23"/>
    </row>
    <row r="82" spans="1:15">
      <c r="A82" s="567"/>
      <c r="B82" s="568"/>
      <c r="C82" s="568"/>
      <c r="D82" s="570"/>
      <c r="E82" s="572"/>
      <c r="F82" s="562"/>
      <c r="G82" s="421"/>
      <c r="H82" s="566"/>
      <c r="I82" s="566"/>
      <c r="J82" s="566"/>
      <c r="K82" s="566"/>
      <c r="L82" s="566"/>
      <c r="M82" s="560"/>
      <c r="N82" s="620"/>
      <c r="O82" s="23"/>
    </row>
    <row r="83" spans="1:15">
      <c r="A83" s="567"/>
      <c r="B83" s="568"/>
      <c r="C83" s="568"/>
      <c r="D83" s="570"/>
      <c r="E83" s="572"/>
      <c r="F83" s="562"/>
      <c r="G83" s="421"/>
      <c r="H83" s="566"/>
      <c r="I83" s="566"/>
      <c r="J83" s="566"/>
      <c r="K83" s="566"/>
      <c r="L83" s="566"/>
      <c r="M83" s="560"/>
      <c r="N83" s="620"/>
      <c r="O83" s="23"/>
    </row>
    <row r="84" spans="1:15">
      <c r="A84" s="567"/>
      <c r="B84" s="568"/>
      <c r="C84" s="568"/>
      <c r="D84" s="570"/>
      <c r="E84" s="572"/>
      <c r="F84" s="562"/>
      <c r="G84" s="421"/>
      <c r="H84" s="566"/>
      <c r="I84" s="566"/>
      <c r="J84" s="566"/>
      <c r="K84" s="566"/>
      <c r="L84" s="566"/>
      <c r="M84" s="560"/>
      <c r="N84" s="620"/>
      <c r="O84" s="23"/>
    </row>
    <row r="85" spans="1:15">
      <c r="A85" s="567"/>
      <c r="B85" s="568"/>
      <c r="C85" s="568"/>
      <c r="D85" s="570"/>
      <c r="E85" s="572"/>
      <c r="F85" s="562"/>
      <c r="G85" s="421"/>
      <c r="H85" s="566"/>
      <c r="I85" s="566"/>
      <c r="J85" s="566"/>
      <c r="K85" s="566"/>
      <c r="L85" s="566"/>
      <c r="M85" s="560"/>
      <c r="N85" s="620"/>
      <c r="O85" s="23"/>
    </row>
    <row r="86" spans="1:15">
      <c r="A86" s="567"/>
      <c r="B86" s="568"/>
      <c r="C86" s="568"/>
      <c r="D86" s="570"/>
      <c r="E86" s="572"/>
      <c r="F86" s="562"/>
      <c r="G86" s="421"/>
      <c r="H86" s="566"/>
      <c r="I86" s="566"/>
      <c r="J86" s="566"/>
      <c r="K86" s="566"/>
      <c r="L86" s="566"/>
      <c r="M86" s="560"/>
      <c r="N86" s="620"/>
      <c r="O86" s="23"/>
    </row>
    <row r="87" spans="1:15">
      <c r="A87" s="567"/>
      <c r="B87" s="568"/>
      <c r="C87" s="568"/>
      <c r="D87" s="570"/>
      <c r="E87" s="572"/>
      <c r="F87" s="562"/>
      <c r="G87" s="421"/>
      <c r="H87" s="566"/>
      <c r="I87" s="566"/>
      <c r="J87" s="566"/>
      <c r="K87" s="566"/>
      <c r="L87" s="566"/>
      <c r="M87" s="560"/>
      <c r="N87" s="620"/>
      <c r="O87" s="23"/>
    </row>
    <row r="88" spans="1:15">
      <c r="A88" s="567"/>
      <c r="B88" s="568"/>
      <c r="C88" s="568"/>
      <c r="D88" s="570"/>
      <c r="E88" s="572"/>
      <c r="F88" s="562"/>
      <c r="G88" s="421"/>
      <c r="H88" s="566"/>
      <c r="I88" s="566"/>
      <c r="J88" s="566"/>
      <c r="K88" s="566"/>
      <c r="L88" s="566"/>
      <c r="M88" s="560"/>
      <c r="N88" s="620"/>
      <c r="O88" s="23"/>
    </row>
    <row r="89" spans="1:15" ht="15.75" customHeight="1">
      <c r="A89" s="567"/>
      <c r="B89" s="568"/>
      <c r="C89" s="568"/>
      <c r="D89" s="570"/>
      <c r="E89" s="572"/>
      <c r="F89" s="562"/>
      <c r="G89" s="406"/>
      <c r="H89" s="566"/>
      <c r="I89" s="566"/>
      <c r="J89" s="566"/>
      <c r="K89" s="566"/>
      <c r="L89" s="576"/>
      <c r="M89" s="560"/>
      <c r="N89" s="620"/>
      <c r="O89" s="23"/>
    </row>
    <row r="90" spans="1:15">
      <c r="A90" s="567">
        <f>'7- Mapa Final'!A90</f>
        <v>9</v>
      </c>
      <c r="B90" s="568" t="str">
        <f>'7- Mapa Final'!B90</f>
        <v>Afectación a la salud y seguridad de servidor judicial por Riesgo Público o social.</v>
      </c>
      <c r="C90" s="568" t="str">
        <f>'7- Mapa Final'!C90</f>
        <v>Posibilidad de afectación en la prestación de servicio de justicia por actividades que estropeen el normal funcionamiento de la entidad.</v>
      </c>
      <c r="D90" s="569" t="str">
        <f>'7- Mapa Final'!J90</f>
        <v>Muy Baja - 1</v>
      </c>
      <c r="E90" s="571" t="str">
        <f>'7- Mapa Final'!K90</f>
        <v>Menor - 2</v>
      </c>
      <c r="F90" s="561" t="str">
        <f>'7- Mapa Final'!M90</f>
        <v>Bajo - 2</v>
      </c>
      <c r="G90" s="421" t="s">
        <v>479</v>
      </c>
      <c r="H90" s="566"/>
      <c r="I90" s="566"/>
      <c r="J90" s="574"/>
      <c r="K90" s="583"/>
      <c r="L90" s="616"/>
      <c r="M90" s="619"/>
      <c r="N90" s="620"/>
      <c r="O90" s="23"/>
    </row>
    <row r="91" spans="1:15">
      <c r="A91" s="567"/>
      <c r="B91" s="568"/>
      <c r="C91" s="568"/>
      <c r="D91" s="570"/>
      <c r="E91" s="572"/>
      <c r="F91" s="562"/>
      <c r="G91" s="421"/>
      <c r="H91" s="566"/>
      <c r="I91" s="566"/>
      <c r="J91" s="566"/>
      <c r="K91" s="584"/>
      <c r="L91" s="617"/>
      <c r="M91" s="619"/>
      <c r="N91" s="620"/>
      <c r="O91" s="23"/>
    </row>
    <row r="92" spans="1:15">
      <c r="A92" s="567"/>
      <c r="B92" s="568"/>
      <c r="C92" s="568"/>
      <c r="D92" s="570"/>
      <c r="E92" s="572"/>
      <c r="F92" s="562"/>
      <c r="G92" s="421"/>
      <c r="H92" s="566"/>
      <c r="I92" s="566"/>
      <c r="J92" s="566"/>
      <c r="K92" s="584"/>
      <c r="L92" s="617"/>
      <c r="M92" s="619"/>
      <c r="N92" s="620"/>
      <c r="O92" s="23"/>
    </row>
    <row r="93" spans="1:15">
      <c r="A93" s="567"/>
      <c r="B93" s="568"/>
      <c r="C93" s="568"/>
      <c r="D93" s="570"/>
      <c r="E93" s="572"/>
      <c r="F93" s="562"/>
      <c r="G93" s="421"/>
      <c r="H93" s="566"/>
      <c r="I93" s="566"/>
      <c r="J93" s="566"/>
      <c r="K93" s="584"/>
      <c r="L93" s="617"/>
      <c r="M93" s="619"/>
      <c r="N93" s="620"/>
      <c r="O93" s="23"/>
    </row>
    <row r="94" spans="1:15">
      <c r="A94" s="567"/>
      <c r="B94" s="568"/>
      <c r="C94" s="568"/>
      <c r="D94" s="570"/>
      <c r="E94" s="572"/>
      <c r="F94" s="562"/>
      <c r="G94" s="421"/>
      <c r="H94" s="566"/>
      <c r="I94" s="566"/>
      <c r="J94" s="566"/>
      <c r="K94" s="584"/>
      <c r="L94" s="617"/>
      <c r="M94" s="619"/>
      <c r="N94" s="620"/>
      <c r="O94" s="23"/>
    </row>
    <row r="95" spans="1:15">
      <c r="A95" s="567"/>
      <c r="B95" s="568"/>
      <c r="C95" s="568"/>
      <c r="D95" s="570"/>
      <c r="E95" s="572"/>
      <c r="F95" s="562"/>
      <c r="G95" s="421"/>
      <c r="H95" s="566"/>
      <c r="I95" s="566"/>
      <c r="J95" s="566"/>
      <c r="K95" s="584"/>
      <c r="L95" s="617"/>
      <c r="M95" s="619"/>
      <c r="N95" s="620"/>
      <c r="O95" s="23"/>
    </row>
    <row r="96" spans="1:15">
      <c r="A96" s="567"/>
      <c r="B96" s="568"/>
      <c r="C96" s="568"/>
      <c r="D96" s="570"/>
      <c r="E96" s="572"/>
      <c r="F96" s="562"/>
      <c r="G96" s="421"/>
      <c r="H96" s="566"/>
      <c r="I96" s="566"/>
      <c r="J96" s="566"/>
      <c r="K96" s="584"/>
      <c r="L96" s="617"/>
      <c r="M96" s="619"/>
      <c r="N96" s="620"/>
      <c r="O96" s="23"/>
    </row>
    <row r="97" spans="1:169">
      <c r="A97" s="567"/>
      <c r="B97" s="568"/>
      <c r="C97" s="568"/>
      <c r="D97" s="570"/>
      <c r="E97" s="572"/>
      <c r="F97" s="562"/>
      <c r="G97" s="421"/>
      <c r="H97" s="566"/>
      <c r="I97" s="566"/>
      <c r="J97" s="566"/>
      <c r="K97" s="584"/>
      <c r="L97" s="617"/>
      <c r="M97" s="619"/>
      <c r="N97" s="620"/>
      <c r="O97" s="23"/>
    </row>
    <row r="98" spans="1:169">
      <c r="A98" s="567"/>
      <c r="B98" s="568"/>
      <c r="C98" s="568"/>
      <c r="D98" s="570"/>
      <c r="E98" s="572"/>
      <c r="F98" s="562"/>
      <c r="G98" s="421"/>
      <c r="H98" s="566"/>
      <c r="I98" s="566"/>
      <c r="J98" s="566"/>
      <c r="K98" s="584"/>
      <c r="L98" s="617"/>
      <c r="M98" s="619"/>
      <c r="N98" s="620"/>
      <c r="O98" s="23"/>
    </row>
    <row r="99" spans="1:169" ht="15.75" customHeight="1">
      <c r="A99" s="567"/>
      <c r="B99" s="568"/>
      <c r="C99" s="568"/>
      <c r="D99" s="570"/>
      <c r="E99" s="572"/>
      <c r="F99" s="562"/>
      <c r="G99" s="406"/>
      <c r="H99" s="566"/>
      <c r="I99" s="566"/>
      <c r="J99" s="566"/>
      <c r="K99" s="584"/>
      <c r="L99" s="618"/>
      <c r="M99" s="619"/>
      <c r="N99" s="620"/>
      <c r="O99" s="23"/>
    </row>
    <row r="100" spans="1:169" s="18" customFormat="1" ht="12.75" customHeight="1">
      <c r="A100" s="567">
        <f>'7- Mapa Final'!A100</f>
        <v>10</v>
      </c>
      <c r="B100" s="568" t="str">
        <f>'7- Mapa Final'!B100</f>
        <v>Recibir dádivas o beneficios a nombre propio o de terceros para  desviar recursos, no presentar o presentar reportes con información no veraz</v>
      </c>
      <c r="C100" s="568" t="str">
        <f>'7- Mapa Final'!C100</f>
        <v xml:space="preserve">Se favorece indebidamente a un servidor judicial a través de la validación del  reporte de accidentes de trabajo ante la Administradora de Riesgos Laborales </v>
      </c>
      <c r="D100" s="569" t="str">
        <f>'7- Mapa Final'!J100</f>
        <v>Muy Baja - 1</v>
      </c>
      <c r="E100" s="571" t="str">
        <f>'7- Mapa Final'!K100</f>
        <v>Mayor - 4</v>
      </c>
      <c r="F100" s="561" t="str">
        <f>'7- Mapa Final'!M100</f>
        <v>Alto  - 4</v>
      </c>
      <c r="G100" s="421" t="s">
        <v>480</v>
      </c>
      <c r="H100" s="564"/>
      <c r="I100" s="566"/>
      <c r="J100" s="574"/>
      <c r="K100" s="573"/>
      <c r="L100" s="575"/>
      <c r="M100" s="564"/>
      <c r="N100" s="620"/>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c r="BR100" s="23"/>
      <c r="BS100" s="23"/>
      <c r="BT100" s="23"/>
      <c r="BU100" s="23"/>
      <c r="BV100" s="23"/>
      <c r="BW100" s="23"/>
      <c r="BX100" s="23"/>
      <c r="BY100" s="23"/>
      <c r="BZ100" s="23"/>
      <c r="CA100" s="23"/>
      <c r="CB100" s="23"/>
      <c r="CC100" s="23"/>
      <c r="CD100" s="23"/>
      <c r="CE100" s="23"/>
      <c r="CF100" s="23"/>
      <c r="CG100" s="23"/>
      <c r="CH100" s="23"/>
      <c r="CI100" s="23"/>
      <c r="CJ100" s="23"/>
      <c r="CK100" s="23"/>
      <c r="CL100" s="23"/>
      <c r="CM100" s="23"/>
      <c r="CN100" s="23"/>
      <c r="CO100" s="23"/>
      <c r="CP100" s="23"/>
      <c r="CQ100" s="23"/>
      <c r="CR100" s="23"/>
      <c r="CS100" s="23"/>
      <c r="CT100" s="23"/>
      <c r="CU100" s="23"/>
      <c r="CV100" s="23"/>
      <c r="CW100" s="23"/>
      <c r="CX100" s="23"/>
      <c r="CY100" s="23"/>
      <c r="CZ100" s="23"/>
      <c r="DA100" s="23"/>
      <c r="DB100" s="23"/>
      <c r="DC100" s="23"/>
      <c r="DD100" s="23"/>
      <c r="DE100" s="23"/>
      <c r="DF100" s="23"/>
      <c r="DG100" s="23"/>
      <c r="DH100" s="23"/>
      <c r="DI100" s="23"/>
      <c r="DJ100" s="23"/>
      <c r="DK100" s="23"/>
      <c r="DL100" s="23"/>
      <c r="DM100" s="23"/>
      <c r="DN100" s="23"/>
      <c r="DO100" s="23"/>
      <c r="DP100" s="23"/>
      <c r="DQ100" s="23"/>
      <c r="DR100" s="23"/>
      <c r="DS100" s="23"/>
      <c r="DT100" s="23"/>
      <c r="DU100" s="23"/>
      <c r="DV100" s="23"/>
      <c r="DW100" s="23"/>
      <c r="DX100" s="23"/>
      <c r="DY100" s="23"/>
      <c r="DZ100" s="23"/>
      <c r="EA100" s="23"/>
      <c r="EB100" s="23"/>
      <c r="EC100" s="23"/>
      <c r="ED100" s="23"/>
      <c r="EE100" s="23"/>
      <c r="EF100" s="23"/>
      <c r="EG100" s="23"/>
      <c r="EH100" s="23"/>
      <c r="EI100" s="23"/>
      <c r="EJ100" s="23"/>
      <c r="EK100" s="23"/>
      <c r="EL100" s="23"/>
      <c r="EM100" s="23"/>
      <c r="EN100" s="23"/>
      <c r="EO100" s="23"/>
      <c r="EP100" s="23"/>
      <c r="EQ100" s="23"/>
      <c r="ER100" s="23"/>
      <c r="ES100" s="23"/>
      <c r="ET100" s="23"/>
      <c r="EU100" s="23"/>
      <c r="EV100" s="23"/>
      <c r="EW100" s="23"/>
      <c r="EX100" s="23"/>
      <c r="EY100" s="23"/>
      <c r="EZ100" s="23"/>
      <c r="FA100" s="23"/>
      <c r="FB100" s="23"/>
      <c r="FC100" s="23"/>
      <c r="FD100" s="23"/>
      <c r="FE100" s="23"/>
      <c r="FF100" s="23"/>
      <c r="FG100" s="23"/>
      <c r="FH100" s="23"/>
      <c r="FI100" s="23"/>
      <c r="FJ100" s="23"/>
      <c r="FK100" s="23"/>
      <c r="FL100" s="23"/>
      <c r="FM100" s="23"/>
    </row>
    <row r="101" spans="1:169" s="18" customFormat="1" ht="12.75" customHeight="1">
      <c r="A101" s="567"/>
      <c r="B101" s="568"/>
      <c r="C101" s="568"/>
      <c r="D101" s="570"/>
      <c r="E101" s="572"/>
      <c r="F101" s="562"/>
      <c r="G101" s="421"/>
      <c r="H101" s="564"/>
      <c r="I101" s="566"/>
      <c r="J101" s="566"/>
      <c r="K101" s="566"/>
      <c r="L101" s="566"/>
      <c r="M101" s="564"/>
      <c r="N101" s="620"/>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c r="EQ101" s="23"/>
      <c r="ER101" s="23"/>
      <c r="ES101" s="23"/>
      <c r="ET101" s="23"/>
      <c r="EU101" s="23"/>
      <c r="EV101" s="23"/>
      <c r="EW101" s="23"/>
      <c r="EX101" s="23"/>
      <c r="EY101" s="23"/>
      <c r="EZ101" s="23"/>
      <c r="FA101" s="23"/>
      <c r="FB101" s="23"/>
      <c r="FC101" s="23"/>
      <c r="FD101" s="23"/>
      <c r="FE101" s="23"/>
      <c r="FF101" s="23"/>
      <c r="FG101" s="23"/>
      <c r="FH101" s="23"/>
      <c r="FI101" s="23"/>
      <c r="FJ101" s="23"/>
      <c r="FK101" s="23"/>
      <c r="FL101" s="23"/>
      <c r="FM101" s="23"/>
    </row>
    <row r="102" spans="1:169" s="18" customFormat="1" ht="12.75" customHeight="1">
      <c r="A102" s="567"/>
      <c r="B102" s="568"/>
      <c r="C102" s="568"/>
      <c r="D102" s="570"/>
      <c r="E102" s="572"/>
      <c r="F102" s="562"/>
      <c r="G102" s="421"/>
      <c r="H102" s="564"/>
      <c r="I102" s="566"/>
      <c r="J102" s="566"/>
      <c r="K102" s="566"/>
      <c r="L102" s="566"/>
      <c r="M102" s="564"/>
      <c r="N102" s="620"/>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s="23"/>
      <c r="BD102" s="23"/>
      <c r="BE102" s="23"/>
      <c r="BF102" s="23"/>
      <c r="BG102" s="23"/>
      <c r="BH102" s="23"/>
      <c r="BI102" s="23"/>
      <c r="BJ102" s="23"/>
      <c r="BK102" s="23"/>
      <c r="BL102" s="23"/>
      <c r="BM102" s="23"/>
      <c r="BN102" s="23"/>
      <c r="BO102" s="23"/>
      <c r="BP102" s="23"/>
      <c r="BQ102" s="23"/>
      <c r="BR102" s="23"/>
      <c r="BS102" s="23"/>
      <c r="BT102" s="23"/>
      <c r="BU102" s="23"/>
      <c r="BV102" s="23"/>
      <c r="BW102" s="23"/>
      <c r="BX102" s="23"/>
      <c r="BY102" s="23"/>
      <c r="BZ102" s="23"/>
      <c r="CA102" s="23"/>
      <c r="CB102" s="23"/>
      <c r="CC102" s="23"/>
      <c r="CD102" s="23"/>
      <c r="CE102" s="23"/>
      <c r="CF102" s="23"/>
      <c r="CG102" s="23"/>
      <c r="CH102" s="23"/>
      <c r="CI102" s="23"/>
      <c r="CJ102" s="23"/>
      <c r="CK102" s="23"/>
      <c r="CL102" s="23"/>
      <c r="CM102" s="23"/>
      <c r="CN102" s="23"/>
      <c r="CO102" s="23"/>
      <c r="CP102" s="23"/>
      <c r="CQ102" s="23"/>
      <c r="CR102" s="23"/>
      <c r="CS102" s="23"/>
      <c r="CT102" s="23"/>
      <c r="CU102" s="23"/>
      <c r="CV102" s="23"/>
      <c r="CW102" s="23"/>
      <c r="CX102" s="23"/>
      <c r="CY102" s="23"/>
      <c r="CZ102" s="23"/>
      <c r="DA102" s="23"/>
      <c r="DB102" s="23"/>
      <c r="DC102" s="23"/>
      <c r="DD102" s="23"/>
      <c r="DE102" s="23"/>
      <c r="DF102" s="23"/>
      <c r="DG102" s="23"/>
      <c r="DH102" s="23"/>
      <c r="DI102" s="23"/>
      <c r="DJ102" s="23"/>
      <c r="DK102" s="23"/>
      <c r="DL102" s="23"/>
      <c r="DM102" s="23"/>
      <c r="DN102" s="23"/>
      <c r="DO102" s="23"/>
      <c r="DP102" s="23"/>
      <c r="DQ102" s="23"/>
      <c r="DR102" s="23"/>
      <c r="DS102" s="23"/>
      <c r="DT102" s="23"/>
      <c r="DU102" s="23"/>
      <c r="DV102" s="23"/>
      <c r="DW102" s="23"/>
      <c r="DX102" s="23"/>
      <c r="DY102" s="23"/>
      <c r="DZ102" s="23"/>
      <c r="EA102" s="23"/>
      <c r="EB102" s="23"/>
      <c r="EC102" s="23"/>
      <c r="ED102" s="23"/>
      <c r="EE102" s="23"/>
      <c r="EF102" s="23"/>
      <c r="EG102" s="23"/>
      <c r="EH102" s="23"/>
      <c r="EI102" s="23"/>
      <c r="EJ102" s="23"/>
      <c r="EK102" s="23"/>
      <c r="EL102" s="23"/>
      <c r="EM102" s="23"/>
      <c r="EN102" s="23"/>
      <c r="EO102" s="23"/>
      <c r="EP102" s="23"/>
      <c r="EQ102" s="23"/>
      <c r="ER102" s="23"/>
      <c r="ES102" s="23"/>
      <c r="ET102" s="23"/>
      <c r="EU102" s="23"/>
      <c r="EV102" s="23"/>
      <c r="EW102" s="23"/>
      <c r="EX102" s="23"/>
      <c r="EY102" s="23"/>
      <c r="EZ102" s="23"/>
      <c r="FA102" s="23"/>
      <c r="FB102" s="23"/>
      <c r="FC102" s="23"/>
      <c r="FD102" s="23"/>
      <c r="FE102" s="23"/>
      <c r="FF102" s="23"/>
      <c r="FG102" s="23"/>
      <c r="FH102" s="23"/>
      <c r="FI102" s="23"/>
      <c r="FJ102" s="23"/>
      <c r="FK102" s="23"/>
      <c r="FL102" s="23"/>
      <c r="FM102" s="23"/>
    </row>
    <row r="103" spans="1:169" s="18" customFormat="1" ht="12.75" customHeight="1">
      <c r="A103" s="567"/>
      <c r="B103" s="568"/>
      <c r="C103" s="568"/>
      <c r="D103" s="570"/>
      <c r="E103" s="572"/>
      <c r="F103" s="562"/>
      <c r="G103" s="421"/>
      <c r="H103" s="564"/>
      <c r="I103" s="566"/>
      <c r="J103" s="566"/>
      <c r="K103" s="566"/>
      <c r="L103" s="566"/>
      <c r="M103" s="564"/>
      <c r="N103" s="620"/>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c r="CN103" s="23"/>
      <c r="CO103" s="23"/>
      <c r="CP103" s="23"/>
      <c r="CQ103" s="23"/>
      <c r="CR103" s="23"/>
      <c r="CS103" s="23"/>
      <c r="CT103" s="23"/>
      <c r="CU103" s="23"/>
      <c r="CV103" s="23"/>
      <c r="CW103" s="23"/>
      <c r="CX103" s="23"/>
      <c r="CY103" s="23"/>
      <c r="CZ103" s="23"/>
      <c r="DA103" s="23"/>
      <c r="DB103" s="23"/>
      <c r="DC103" s="23"/>
      <c r="DD103" s="23"/>
      <c r="DE103" s="23"/>
      <c r="DF103" s="23"/>
      <c r="DG103" s="23"/>
      <c r="DH103" s="23"/>
      <c r="DI103" s="23"/>
      <c r="DJ103" s="23"/>
      <c r="DK103" s="23"/>
      <c r="DL103" s="23"/>
      <c r="DM103" s="23"/>
      <c r="DN103" s="23"/>
      <c r="DO103" s="23"/>
      <c r="DP103" s="23"/>
      <c r="DQ103" s="23"/>
      <c r="DR103" s="23"/>
      <c r="DS103" s="23"/>
      <c r="DT103" s="23"/>
      <c r="DU103" s="23"/>
      <c r="DV103" s="23"/>
      <c r="DW103" s="23"/>
      <c r="DX103" s="23"/>
      <c r="DY103" s="23"/>
      <c r="DZ103" s="23"/>
      <c r="EA103" s="23"/>
      <c r="EB103" s="23"/>
      <c r="EC103" s="23"/>
      <c r="ED103" s="23"/>
      <c r="EE103" s="23"/>
      <c r="EF103" s="23"/>
      <c r="EG103" s="23"/>
      <c r="EH103" s="23"/>
      <c r="EI103" s="23"/>
      <c r="EJ103" s="23"/>
      <c r="EK103" s="23"/>
      <c r="EL103" s="23"/>
      <c r="EM103" s="23"/>
      <c r="EN103" s="23"/>
      <c r="EO103" s="23"/>
      <c r="EP103" s="23"/>
      <c r="EQ103" s="23"/>
      <c r="ER103" s="23"/>
      <c r="ES103" s="23"/>
      <c r="ET103" s="23"/>
      <c r="EU103" s="23"/>
      <c r="EV103" s="23"/>
      <c r="EW103" s="23"/>
      <c r="EX103" s="23"/>
      <c r="EY103" s="23"/>
      <c r="EZ103" s="23"/>
      <c r="FA103" s="23"/>
      <c r="FB103" s="23"/>
      <c r="FC103" s="23"/>
      <c r="FD103" s="23"/>
      <c r="FE103" s="23"/>
      <c r="FF103" s="23"/>
      <c r="FG103" s="23"/>
      <c r="FH103" s="23"/>
      <c r="FI103" s="23"/>
      <c r="FJ103" s="23"/>
      <c r="FK103" s="23"/>
      <c r="FL103" s="23"/>
      <c r="FM103" s="23"/>
    </row>
    <row r="104" spans="1:169" s="18" customFormat="1" ht="13.5" customHeight="1">
      <c r="A104" s="567"/>
      <c r="B104" s="568"/>
      <c r="C104" s="568"/>
      <c r="D104" s="570"/>
      <c r="E104" s="572"/>
      <c r="F104" s="562"/>
      <c r="G104" s="421"/>
      <c r="H104" s="564"/>
      <c r="I104" s="566"/>
      <c r="J104" s="566"/>
      <c r="K104" s="566"/>
      <c r="L104" s="566"/>
      <c r="M104" s="564"/>
      <c r="N104" s="620"/>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c r="BM104" s="23"/>
      <c r="BN104" s="23"/>
      <c r="BO104" s="23"/>
      <c r="BP104" s="23"/>
      <c r="BQ104" s="23"/>
      <c r="BR104" s="23"/>
      <c r="BS104" s="23"/>
      <c r="BT104" s="23"/>
      <c r="BU104" s="23"/>
      <c r="BV104" s="23"/>
      <c r="BW104" s="23"/>
      <c r="BX104" s="23"/>
      <c r="BY104" s="23"/>
      <c r="BZ104" s="23"/>
      <c r="CA104" s="23"/>
      <c r="CB104" s="23"/>
      <c r="CC104" s="23"/>
      <c r="CD104" s="23"/>
      <c r="CE104" s="23"/>
      <c r="CF104" s="23"/>
      <c r="CG104" s="23"/>
      <c r="CH104" s="23"/>
      <c r="CI104" s="23"/>
      <c r="CJ104" s="23"/>
      <c r="CK104" s="23"/>
      <c r="CL104" s="23"/>
      <c r="CM104" s="23"/>
      <c r="CN104" s="23"/>
      <c r="CO104" s="23"/>
      <c r="CP104" s="23"/>
      <c r="CQ104" s="23"/>
      <c r="CR104" s="23"/>
      <c r="CS104" s="23"/>
      <c r="CT104" s="23"/>
      <c r="CU104" s="23"/>
      <c r="CV104" s="23"/>
      <c r="CW104" s="23"/>
      <c r="CX104" s="23"/>
      <c r="CY104" s="23"/>
      <c r="CZ104" s="23"/>
      <c r="DA104" s="23"/>
      <c r="DB104" s="23"/>
      <c r="DC104" s="23"/>
      <c r="DD104" s="23"/>
      <c r="DE104" s="23"/>
      <c r="DF104" s="23"/>
      <c r="DG104" s="23"/>
      <c r="DH104" s="23"/>
      <c r="DI104" s="23"/>
      <c r="DJ104" s="23"/>
      <c r="DK104" s="23"/>
      <c r="DL104" s="23"/>
      <c r="DM104" s="23"/>
      <c r="DN104" s="23"/>
      <c r="DO104" s="23"/>
      <c r="DP104" s="23"/>
      <c r="DQ104" s="23"/>
      <c r="DR104" s="23"/>
      <c r="DS104" s="23"/>
      <c r="DT104" s="23"/>
      <c r="DU104" s="23"/>
      <c r="DV104" s="23"/>
      <c r="DW104" s="23"/>
      <c r="DX104" s="23"/>
      <c r="DY104" s="23"/>
      <c r="DZ104" s="23"/>
      <c r="EA104" s="23"/>
      <c r="EB104" s="23"/>
      <c r="EC104" s="23"/>
      <c r="ED104" s="23"/>
      <c r="EE104" s="23"/>
      <c r="EF104" s="23"/>
      <c r="EG104" s="23"/>
      <c r="EH104" s="23"/>
      <c r="EI104" s="23"/>
      <c r="EJ104" s="23"/>
      <c r="EK104" s="23"/>
      <c r="EL104" s="23"/>
      <c r="EM104" s="23"/>
      <c r="EN104" s="23"/>
      <c r="EO104" s="23"/>
      <c r="EP104" s="23"/>
      <c r="EQ104" s="23"/>
      <c r="ER104" s="23"/>
      <c r="ES104" s="23"/>
      <c r="ET104" s="23"/>
      <c r="EU104" s="23"/>
      <c r="EV104" s="23"/>
      <c r="EW104" s="23"/>
      <c r="EX104" s="23"/>
      <c r="EY104" s="23"/>
      <c r="EZ104" s="23"/>
      <c r="FA104" s="23"/>
      <c r="FB104" s="23"/>
      <c r="FC104" s="23"/>
      <c r="FD104" s="23"/>
      <c r="FE104" s="23"/>
      <c r="FF104" s="23"/>
      <c r="FG104" s="23"/>
      <c r="FH104" s="23"/>
      <c r="FI104" s="23"/>
      <c r="FJ104" s="23"/>
      <c r="FK104" s="23"/>
      <c r="FL104" s="23"/>
      <c r="FM104" s="23"/>
    </row>
    <row r="105" spans="1:169">
      <c r="A105" s="567"/>
      <c r="B105" s="568"/>
      <c r="C105" s="568"/>
      <c r="D105" s="570"/>
      <c r="E105" s="572"/>
      <c r="F105" s="562"/>
      <c r="G105" s="421"/>
      <c r="H105" s="564"/>
      <c r="I105" s="566"/>
      <c r="J105" s="566"/>
      <c r="K105" s="566"/>
      <c r="L105" s="566"/>
      <c r="M105" s="564"/>
      <c r="N105" s="620"/>
      <c r="O105" s="23"/>
    </row>
    <row r="106" spans="1:169" ht="42" customHeight="1">
      <c r="A106" s="567"/>
      <c r="B106" s="568"/>
      <c r="C106" s="568"/>
      <c r="D106" s="570"/>
      <c r="E106" s="572"/>
      <c r="F106" s="562"/>
      <c r="G106" s="421"/>
      <c r="H106" s="564"/>
      <c r="I106" s="566"/>
      <c r="J106" s="566"/>
      <c r="K106" s="566"/>
      <c r="L106" s="566"/>
      <c r="M106" s="564"/>
      <c r="N106" s="620"/>
      <c r="O106" s="23"/>
    </row>
    <row r="107" spans="1:169" ht="37.5" customHeight="1">
      <c r="A107" s="567"/>
      <c r="B107" s="568"/>
      <c r="C107" s="568"/>
      <c r="D107" s="570"/>
      <c r="E107" s="572"/>
      <c r="F107" s="562"/>
      <c r="G107" s="421"/>
      <c r="H107" s="564"/>
      <c r="I107" s="566"/>
      <c r="J107" s="566"/>
      <c r="K107" s="566"/>
      <c r="L107" s="566"/>
      <c r="M107" s="564"/>
      <c r="N107" s="620"/>
      <c r="O107" s="23"/>
    </row>
    <row r="108" spans="1:169" ht="48.75" customHeight="1">
      <c r="A108" s="567"/>
      <c r="B108" s="568"/>
      <c r="C108" s="568"/>
      <c r="D108" s="570"/>
      <c r="E108" s="572"/>
      <c r="F108" s="562"/>
      <c r="G108" s="421"/>
      <c r="H108" s="564"/>
      <c r="I108" s="566"/>
      <c r="J108" s="566"/>
      <c r="K108" s="566"/>
      <c r="L108" s="566"/>
      <c r="M108" s="564"/>
      <c r="N108" s="620"/>
      <c r="O108" s="23"/>
    </row>
    <row r="109" spans="1:169" ht="42.75" customHeight="1">
      <c r="A109" s="567"/>
      <c r="B109" s="568"/>
      <c r="C109" s="568"/>
      <c r="D109" s="570"/>
      <c r="E109" s="572"/>
      <c r="F109" s="562"/>
      <c r="G109" s="406"/>
      <c r="H109" s="580"/>
      <c r="I109" s="576"/>
      <c r="J109" s="576"/>
      <c r="K109" s="576"/>
      <c r="L109" s="576"/>
      <c r="M109" s="564"/>
      <c r="N109" s="620"/>
      <c r="O109" s="23"/>
    </row>
    <row r="110" spans="1:169">
      <c r="A110" s="567">
        <f>'7- Mapa Final'!A110</f>
        <v>11</v>
      </c>
      <c r="B110" s="568" t="str">
        <f>'7- Mapa Final'!B110</f>
        <v>Recibir dádivas o beneficios a nombre propio o de terceros para de manera intencional ocultar, traspapelar, suprimir, deshacerse o perder documentos de una historia clínica ocupacional o dictamen por concepto de aptitud laboral.</v>
      </c>
      <c r="C110" s="568" t="str">
        <f>'7- Mapa Final'!C110</f>
        <v>Se favorece indebidamente a un servidor judicial a través de la pérdida de documentos oficiales del SGSST.</v>
      </c>
      <c r="D110" s="569" t="str">
        <f>'7- Mapa Final'!J110</f>
        <v>Muy Baja - 1</v>
      </c>
      <c r="E110" s="571" t="str">
        <f>'7- Mapa Final'!K110</f>
        <v>Mayor - 4</v>
      </c>
      <c r="F110" s="561" t="str">
        <f>'7- Mapa Final'!M110</f>
        <v>Alto  - 4</v>
      </c>
      <c r="G110" s="421" t="s">
        <v>480</v>
      </c>
      <c r="H110" s="582"/>
      <c r="I110" s="577"/>
      <c r="J110" s="577"/>
      <c r="K110" s="581"/>
      <c r="L110" s="581"/>
      <c r="M110" s="613"/>
      <c r="N110" s="620"/>
      <c r="O110" s="23"/>
    </row>
    <row r="111" spans="1:169">
      <c r="A111" s="567"/>
      <c r="B111" s="568"/>
      <c r="C111" s="568"/>
      <c r="D111" s="570"/>
      <c r="E111" s="572"/>
      <c r="F111" s="562"/>
      <c r="G111" s="421"/>
      <c r="H111" s="582"/>
      <c r="I111" s="577"/>
      <c r="J111" s="577"/>
      <c r="K111" s="577"/>
      <c r="L111" s="577"/>
      <c r="M111" s="614"/>
      <c r="N111" s="620"/>
      <c r="O111" s="23"/>
    </row>
    <row r="112" spans="1:169">
      <c r="A112" s="567"/>
      <c r="B112" s="568"/>
      <c r="C112" s="568"/>
      <c r="D112" s="570"/>
      <c r="E112" s="572"/>
      <c r="F112" s="562"/>
      <c r="G112" s="421"/>
      <c r="H112" s="582"/>
      <c r="I112" s="577"/>
      <c r="J112" s="577"/>
      <c r="K112" s="577"/>
      <c r="L112" s="577"/>
      <c r="M112" s="614"/>
      <c r="N112" s="620"/>
      <c r="O112" s="23"/>
    </row>
    <row r="113" spans="1:169">
      <c r="A113" s="567"/>
      <c r="B113" s="568"/>
      <c r="C113" s="568"/>
      <c r="D113" s="570"/>
      <c r="E113" s="572"/>
      <c r="F113" s="562"/>
      <c r="G113" s="421"/>
      <c r="H113" s="582"/>
      <c r="I113" s="577"/>
      <c r="J113" s="577"/>
      <c r="K113" s="577"/>
      <c r="L113" s="577"/>
      <c r="M113" s="614"/>
      <c r="N113" s="620"/>
      <c r="O113" s="23"/>
    </row>
    <row r="114" spans="1:169">
      <c r="A114" s="567"/>
      <c r="B114" s="568"/>
      <c r="C114" s="568"/>
      <c r="D114" s="570"/>
      <c r="E114" s="572"/>
      <c r="F114" s="562"/>
      <c r="G114" s="421"/>
      <c r="H114" s="582"/>
      <c r="I114" s="577"/>
      <c r="J114" s="577"/>
      <c r="K114" s="577"/>
      <c r="L114" s="577"/>
      <c r="M114" s="614"/>
      <c r="N114" s="620"/>
      <c r="O114" s="18"/>
    </row>
    <row r="115" spans="1:169">
      <c r="A115" s="567"/>
      <c r="B115" s="568"/>
      <c r="C115" s="568"/>
      <c r="D115" s="570"/>
      <c r="E115" s="572"/>
      <c r="F115" s="562"/>
      <c r="G115" s="421"/>
      <c r="H115" s="582"/>
      <c r="I115" s="577"/>
      <c r="J115" s="577"/>
      <c r="K115" s="577"/>
      <c r="L115" s="577"/>
      <c r="M115" s="614"/>
      <c r="N115" s="620"/>
      <c r="O115" s="23"/>
    </row>
    <row r="116" spans="1:169">
      <c r="A116" s="567"/>
      <c r="B116" s="568"/>
      <c r="C116" s="568"/>
      <c r="D116" s="570"/>
      <c r="E116" s="572"/>
      <c r="F116" s="562"/>
      <c r="G116" s="421"/>
      <c r="H116" s="582"/>
      <c r="I116" s="577"/>
      <c r="J116" s="577"/>
      <c r="K116" s="577"/>
      <c r="L116" s="577"/>
      <c r="M116" s="614"/>
      <c r="N116" s="620"/>
      <c r="O116" s="23"/>
    </row>
    <row r="117" spans="1:169">
      <c r="A117" s="567"/>
      <c r="B117" s="568"/>
      <c r="C117" s="568"/>
      <c r="D117" s="570"/>
      <c r="E117" s="572"/>
      <c r="F117" s="562"/>
      <c r="G117" s="421"/>
      <c r="H117" s="582"/>
      <c r="I117" s="577"/>
      <c r="J117" s="577"/>
      <c r="K117" s="577"/>
      <c r="L117" s="577"/>
      <c r="M117" s="614"/>
      <c r="N117" s="620"/>
      <c r="O117" s="23"/>
    </row>
    <row r="118" spans="1:169">
      <c r="A118" s="567"/>
      <c r="B118" s="568"/>
      <c r="C118" s="568"/>
      <c r="D118" s="570"/>
      <c r="E118" s="572"/>
      <c r="F118" s="562"/>
      <c r="G118" s="421"/>
      <c r="H118" s="582"/>
      <c r="I118" s="577"/>
      <c r="J118" s="577"/>
      <c r="K118" s="577"/>
      <c r="L118" s="577"/>
      <c r="M118" s="614"/>
      <c r="N118" s="620"/>
      <c r="O118" s="23"/>
    </row>
    <row r="119" spans="1:169" ht="15.75" customHeight="1">
      <c r="A119" s="567"/>
      <c r="B119" s="568"/>
      <c r="C119" s="568"/>
      <c r="D119" s="570"/>
      <c r="E119" s="572"/>
      <c r="F119" s="562"/>
      <c r="G119" s="406"/>
      <c r="H119" s="582"/>
      <c r="I119" s="577"/>
      <c r="J119" s="577"/>
      <c r="K119" s="577"/>
      <c r="L119" s="577"/>
      <c r="M119" s="615"/>
      <c r="N119" s="620"/>
      <c r="O119" s="23"/>
    </row>
    <row r="120" spans="1:169" s="18" customFormat="1" ht="12.75" customHeight="1">
      <c r="A120" s="567">
        <f>'7- Mapa Final'!A120</f>
        <v>12</v>
      </c>
      <c r="B120" s="568" t="str">
        <f>'7- Mapa Final'!B120</f>
        <v>Ofrecer, prometer y entregar, aceptar o solicitar una ventaja indebida  para influir o direccionar  la formulación de   requisitos habilitantes y/o técnicos  para satisfacer un interés personal, de manera directa, indirecta o interpuesta por otras personas</v>
      </c>
      <c r="C120" s="568" t="str">
        <f>'7- Mapa Final'!C120</f>
        <v>Cuando  se direccionan los requisitos habilitantes y/o técnicos para favorecer  indebidamente  a ciertos proponentes</v>
      </c>
      <c r="D120" s="569" t="str">
        <f>'7- Mapa Final'!J120</f>
        <v>Muy Baja - 1</v>
      </c>
      <c r="E120" s="571" t="str">
        <f>'7- Mapa Final'!K120</f>
        <v>Moderado - 3</v>
      </c>
      <c r="F120" s="561" t="str">
        <f>'7- Mapa Final'!M120</f>
        <v>Moderado - 3</v>
      </c>
      <c r="G120" s="421" t="s">
        <v>480</v>
      </c>
      <c r="H120" s="563"/>
      <c r="I120" s="565"/>
      <c r="J120" s="565"/>
      <c r="K120" s="575"/>
      <c r="L120" s="575"/>
      <c r="M120" s="560"/>
      <c r="N120" s="620"/>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c r="AP120" s="23"/>
      <c r="AQ120" s="23"/>
      <c r="AR120" s="23"/>
      <c r="AS120" s="23"/>
      <c r="AT120" s="23"/>
      <c r="AU120" s="23"/>
      <c r="AV120" s="23"/>
      <c r="AW120" s="23"/>
      <c r="AX120" s="23"/>
      <c r="AY120" s="23"/>
      <c r="AZ120" s="23"/>
      <c r="BA120" s="23"/>
      <c r="BB120" s="23"/>
      <c r="BC120" s="23"/>
      <c r="BD120" s="23"/>
      <c r="BE120" s="23"/>
      <c r="BF120" s="23"/>
      <c r="BG120" s="23"/>
      <c r="BH120" s="23"/>
      <c r="BI120" s="23"/>
      <c r="BJ120" s="23"/>
      <c r="BK120" s="23"/>
      <c r="BL120" s="23"/>
      <c r="BM120" s="23"/>
      <c r="BN120" s="23"/>
      <c r="BO120" s="23"/>
      <c r="BP120" s="23"/>
      <c r="BQ120" s="23"/>
      <c r="BR120" s="23"/>
      <c r="BS120" s="23"/>
      <c r="BT120" s="23"/>
      <c r="BU120" s="23"/>
      <c r="BV120" s="23"/>
      <c r="BW120" s="23"/>
      <c r="BX120" s="23"/>
      <c r="BY120" s="23"/>
      <c r="BZ120" s="23"/>
      <c r="CA120" s="23"/>
      <c r="CB120" s="23"/>
      <c r="CC120" s="23"/>
      <c r="CD120" s="23"/>
      <c r="CE120" s="23"/>
      <c r="CF120" s="23"/>
      <c r="CG120" s="23"/>
      <c r="CH120" s="23"/>
      <c r="CI120" s="23"/>
      <c r="CJ120" s="23"/>
      <c r="CK120" s="23"/>
      <c r="CL120" s="23"/>
      <c r="CM120" s="23"/>
      <c r="CN120" s="23"/>
      <c r="CO120" s="23"/>
      <c r="CP120" s="23"/>
      <c r="CQ120" s="23"/>
      <c r="CR120" s="23"/>
      <c r="CS120" s="23"/>
      <c r="CT120" s="23"/>
      <c r="CU120" s="23"/>
      <c r="CV120" s="23"/>
      <c r="CW120" s="23"/>
      <c r="CX120" s="23"/>
      <c r="CY120" s="23"/>
      <c r="CZ120" s="23"/>
      <c r="DA120" s="23"/>
      <c r="DB120" s="23"/>
      <c r="DC120" s="23"/>
      <c r="DD120" s="23"/>
      <c r="DE120" s="23"/>
      <c r="DF120" s="23"/>
      <c r="DG120" s="23"/>
      <c r="DH120" s="23"/>
      <c r="DI120" s="23"/>
      <c r="DJ120" s="23"/>
      <c r="DK120" s="23"/>
      <c r="DL120" s="23"/>
      <c r="DM120" s="23"/>
      <c r="DN120" s="23"/>
      <c r="DO120" s="23"/>
      <c r="DP120" s="23"/>
      <c r="DQ120" s="23"/>
      <c r="DR120" s="23"/>
      <c r="DS120" s="23"/>
      <c r="DT120" s="23"/>
      <c r="DU120" s="23"/>
      <c r="DV120" s="23"/>
      <c r="DW120" s="23"/>
      <c r="DX120" s="23"/>
      <c r="DY120" s="23"/>
      <c r="DZ120" s="23"/>
      <c r="EA120" s="23"/>
      <c r="EB120" s="23"/>
      <c r="EC120" s="23"/>
      <c r="ED120" s="23"/>
      <c r="EE120" s="23"/>
      <c r="EF120" s="23"/>
      <c r="EG120" s="23"/>
      <c r="EH120" s="23"/>
      <c r="EI120" s="23"/>
      <c r="EJ120" s="23"/>
      <c r="EK120" s="23"/>
      <c r="EL120" s="23"/>
      <c r="EM120" s="23"/>
      <c r="EN120" s="23"/>
      <c r="EO120" s="23"/>
      <c r="EP120" s="23"/>
      <c r="EQ120" s="23"/>
      <c r="ER120" s="23"/>
      <c r="ES120" s="23"/>
      <c r="ET120" s="23"/>
      <c r="EU120" s="23"/>
      <c r="EV120" s="23"/>
      <c r="EW120" s="23"/>
      <c r="EX120" s="23"/>
      <c r="EY120" s="23"/>
      <c r="EZ120" s="23"/>
      <c r="FA120" s="23"/>
      <c r="FB120" s="23"/>
      <c r="FC120" s="23"/>
      <c r="FD120" s="23"/>
      <c r="FE120" s="23"/>
      <c r="FF120" s="23"/>
      <c r="FG120" s="23"/>
      <c r="FH120" s="23"/>
      <c r="FI120" s="23"/>
      <c r="FJ120" s="23"/>
      <c r="FK120" s="23"/>
      <c r="FL120" s="23"/>
      <c r="FM120" s="23"/>
    </row>
    <row r="121" spans="1:169" s="18" customFormat="1" ht="12.75" customHeight="1">
      <c r="A121" s="567"/>
      <c r="B121" s="568"/>
      <c r="C121" s="568"/>
      <c r="D121" s="570"/>
      <c r="E121" s="572"/>
      <c r="F121" s="562"/>
      <c r="G121" s="421"/>
      <c r="H121" s="564"/>
      <c r="I121" s="566"/>
      <c r="J121" s="566"/>
      <c r="K121" s="566"/>
      <c r="L121" s="566"/>
      <c r="M121" s="560"/>
      <c r="N121" s="620"/>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c r="AZ121" s="23"/>
      <c r="BA121" s="23"/>
      <c r="BB121" s="23"/>
      <c r="BC121" s="23"/>
      <c r="BD121" s="23"/>
      <c r="BE121" s="23"/>
      <c r="BF121" s="23"/>
      <c r="BG121" s="23"/>
      <c r="BH121" s="23"/>
      <c r="BI121" s="23"/>
      <c r="BJ121" s="23"/>
      <c r="BK121" s="23"/>
      <c r="BL121" s="23"/>
      <c r="BM121" s="23"/>
      <c r="BN121" s="23"/>
      <c r="BO121" s="23"/>
      <c r="BP121" s="23"/>
      <c r="BQ121" s="23"/>
      <c r="BR121" s="23"/>
      <c r="BS121" s="23"/>
      <c r="BT121" s="23"/>
      <c r="BU121" s="23"/>
      <c r="BV121" s="23"/>
      <c r="BW121" s="23"/>
      <c r="BX121" s="23"/>
      <c r="BY121" s="23"/>
      <c r="BZ121" s="23"/>
      <c r="CA121" s="23"/>
      <c r="CB121" s="23"/>
      <c r="CC121" s="23"/>
      <c r="CD121" s="23"/>
      <c r="CE121" s="23"/>
      <c r="CF121" s="23"/>
      <c r="CG121" s="23"/>
      <c r="CH121" s="23"/>
      <c r="CI121" s="23"/>
      <c r="CJ121" s="23"/>
      <c r="CK121" s="23"/>
      <c r="CL121" s="23"/>
      <c r="CM121" s="23"/>
      <c r="CN121" s="23"/>
      <c r="CO121" s="23"/>
      <c r="CP121" s="23"/>
      <c r="CQ121" s="23"/>
      <c r="CR121" s="23"/>
      <c r="CS121" s="23"/>
      <c r="CT121" s="23"/>
      <c r="CU121" s="23"/>
      <c r="CV121" s="23"/>
      <c r="CW121" s="23"/>
      <c r="CX121" s="23"/>
      <c r="CY121" s="23"/>
      <c r="CZ121" s="23"/>
      <c r="DA121" s="23"/>
      <c r="DB121" s="23"/>
      <c r="DC121" s="23"/>
      <c r="DD121" s="23"/>
      <c r="DE121" s="23"/>
      <c r="DF121" s="23"/>
      <c r="DG121" s="23"/>
      <c r="DH121" s="23"/>
      <c r="DI121" s="23"/>
      <c r="DJ121" s="23"/>
      <c r="DK121" s="23"/>
      <c r="DL121" s="23"/>
      <c r="DM121" s="23"/>
      <c r="DN121" s="23"/>
      <c r="DO121" s="23"/>
      <c r="DP121" s="23"/>
      <c r="DQ121" s="23"/>
      <c r="DR121" s="23"/>
      <c r="DS121" s="23"/>
      <c r="DT121" s="23"/>
      <c r="DU121" s="23"/>
      <c r="DV121" s="23"/>
      <c r="DW121" s="23"/>
      <c r="DX121" s="23"/>
      <c r="DY121" s="23"/>
      <c r="DZ121" s="23"/>
      <c r="EA121" s="23"/>
      <c r="EB121" s="23"/>
      <c r="EC121" s="23"/>
      <c r="ED121" s="23"/>
      <c r="EE121" s="23"/>
      <c r="EF121" s="23"/>
      <c r="EG121" s="23"/>
      <c r="EH121" s="23"/>
      <c r="EI121" s="23"/>
      <c r="EJ121" s="23"/>
      <c r="EK121" s="23"/>
      <c r="EL121" s="23"/>
      <c r="EM121" s="23"/>
      <c r="EN121" s="23"/>
      <c r="EO121" s="23"/>
      <c r="EP121" s="23"/>
      <c r="EQ121" s="23"/>
      <c r="ER121" s="23"/>
      <c r="ES121" s="23"/>
      <c r="ET121" s="23"/>
      <c r="EU121" s="23"/>
      <c r="EV121" s="23"/>
      <c r="EW121" s="23"/>
      <c r="EX121" s="23"/>
      <c r="EY121" s="23"/>
      <c r="EZ121" s="23"/>
      <c r="FA121" s="23"/>
      <c r="FB121" s="23"/>
      <c r="FC121" s="23"/>
      <c r="FD121" s="23"/>
      <c r="FE121" s="23"/>
      <c r="FF121" s="23"/>
      <c r="FG121" s="23"/>
      <c r="FH121" s="23"/>
      <c r="FI121" s="23"/>
      <c r="FJ121" s="23"/>
      <c r="FK121" s="23"/>
      <c r="FL121" s="23"/>
      <c r="FM121" s="23"/>
    </row>
    <row r="122" spans="1:169" s="18" customFormat="1" ht="12.75" customHeight="1">
      <c r="A122" s="567"/>
      <c r="B122" s="568"/>
      <c r="C122" s="568"/>
      <c r="D122" s="570"/>
      <c r="E122" s="572"/>
      <c r="F122" s="562"/>
      <c r="G122" s="421"/>
      <c r="H122" s="564"/>
      <c r="I122" s="566"/>
      <c r="J122" s="566"/>
      <c r="K122" s="566"/>
      <c r="L122" s="566"/>
      <c r="M122" s="560"/>
      <c r="N122" s="620"/>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c r="AM122" s="23"/>
      <c r="AN122" s="23"/>
      <c r="AO122" s="23"/>
      <c r="AP122" s="23"/>
      <c r="AQ122" s="23"/>
      <c r="AR122" s="23"/>
      <c r="AS122" s="23"/>
      <c r="AT122" s="23"/>
      <c r="AU122" s="23"/>
      <c r="AV122" s="23"/>
      <c r="AW122" s="23"/>
      <c r="AX122" s="23"/>
      <c r="AY122" s="23"/>
      <c r="AZ122" s="23"/>
      <c r="BA122" s="23"/>
      <c r="BB122" s="23"/>
      <c r="BC122" s="23"/>
      <c r="BD122" s="23"/>
      <c r="BE122" s="23"/>
      <c r="BF122" s="23"/>
      <c r="BG122" s="23"/>
      <c r="BH122" s="23"/>
      <c r="BI122" s="23"/>
      <c r="BJ122" s="23"/>
      <c r="BK122" s="23"/>
      <c r="BL122" s="23"/>
      <c r="BM122" s="23"/>
      <c r="BN122" s="23"/>
      <c r="BO122" s="23"/>
      <c r="BP122" s="23"/>
      <c r="BQ122" s="23"/>
      <c r="BR122" s="23"/>
      <c r="BS122" s="23"/>
      <c r="BT122" s="23"/>
      <c r="BU122" s="23"/>
      <c r="BV122" s="23"/>
      <c r="BW122" s="23"/>
      <c r="BX122" s="23"/>
      <c r="BY122" s="23"/>
      <c r="BZ122" s="23"/>
      <c r="CA122" s="23"/>
      <c r="CB122" s="23"/>
      <c r="CC122" s="23"/>
      <c r="CD122" s="23"/>
      <c r="CE122" s="23"/>
      <c r="CF122" s="23"/>
      <c r="CG122" s="23"/>
      <c r="CH122" s="23"/>
      <c r="CI122" s="23"/>
      <c r="CJ122" s="23"/>
      <c r="CK122" s="23"/>
      <c r="CL122" s="23"/>
      <c r="CM122" s="23"/>
      <c r="CN122" s="23"/>
      <c r="CO122" s="23"/>
      <c r="CP122" s="23"/>
      <c r="CQ122" s="23"/>
      <c r="CR122" s="23"/>
      <c r="CS122" s="23"/>
      <c r="CT122" s="23"/>
      <c r="CU122" s="23"/>
      <c r="CV122" s="23"/>
      <c r="CW122" s="23"/>
      <c r="CX122" s="23"/>
      <c r="CY122" s="23"/>
      <c r="CZ122" s="23"/>
      <c r="DA122" s="23"/>
      <c r="DB122" s="23"/>
      <c r="DC122" s="23"/>
      <c r="DD122" s="23"/>
      <c r="DE122" s="23"/>
      <c r="DF122" s="23"/>
      <c r="DG122" s="23"/>
      <c r="DH122" s="23"/>
      <c r="DI122" s="23"/>
      <c r="DJ122" s="23"/>
      <c r="DK122" s="23"/>
      <c r="DL122" s="23"/>
      <c r="DM122" s="23"/>
      <c r="DN122" s="23"/>
      <c r="DO122" s="23"/>
      <c r="DP122" s="23"/>
      <c r="DQ122" s="23"/>
      <c r="DR122" s="23"/>
      <c r="DS122" s="23"/>
      <c r="DT122" s="23"/>
      <c r="DU122" s="23"/>
      <c r="DV122" s="23"/>
      <c r="DW122" s="23"/>
      <c r="DX122" s="23"/>
      <c r="DY122" s="23"/>
      <c r="DZ122" s="23"/>
      <c r="EA122" s="23"/>
      <c r="EB122" s="23"/>
      <c r="EC122" s="23"/>
      <c r="ED122" s="23"/>
      <c r="EE122" s="23"/>
      <c r="EF122" s="23"/>
      <c r="EG122" s="23"/>
      <c r="EH122" s="23"/>
      <c r="EI122" s="23"/>
      <c r="EJ122" s="23"/>
      <c r="EK122" s="23"/>
      <c r="EL122" s="23"/>
      <c r="EM122" s="23"/>
      <c r="EN122" s="23"/>
      <c r="EO122" s="23"/>
      <c r="EP122" s="23"/>
      <c r="EQ122" s="23"/>
      <c r="ER122" s="23"/>
      <c r="ES122" s="23"/>
      <c r="ET122" s="23"/>
      <c r="EU122" s="23"/>
      <c r="EV122" s="23"/>
      <c r="EW122" s="23"/>
      <c r="EX122" s="23"/>
      <c r="EY122" s="23"/>
      <c r="EZ122" s="23"/>
      <c r="FA122" s="23"/>
      <c r="FB122" s="23"/>
      <c r="FC122" s="23"/>
      <c r="FD122" s="23"/>
      <c r="FE122" s="23"/>
      <c r="FF122" s="23"/>
      <c r="FG122" s="23"/>
      <c r="FH122" s="23"/>
      <c r="FI122" s="23"/>
      <c r="FJ122" s="23"/>
      <c r="FK122" s="23"/>
      <c r="FL122" s="23"/>
      <c r="FM122" s="23"/>
    </row>
    <row r="123" spans="1:169" s="18" customFormat="1" ht="12.75" customHeight="1">
      <c r="A123" s="567"/>
      <c r="B123" s="568"/>
      <c r="C123" s="568"/>
      <c r="D123" s="570"/>
      <c r="E123" s="572"/>
      <c r="F123" s="562"/>
      <c r="G123" s="421"/>
      <c r="H123" s="564"/>
      <c r="I123" s="566"/>
      <c r="J123" s="566"/>
      <c r="K123" s="566"/>
      <c r="L123" s="566"/>
      <c r="M123" s="560"/>
      <c r="N123" s="620"/>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c r="AZ123" s="23"/>
      <c r="BA123" s="23"/>
      <c r="BB123" s="23"/>
      <c r="BC123" s="23"/>
      <c r="BD123" s="23"/>
      <c r="BE123" s="23"/>
      <c r="BF123" s="23"/>
      <c r="BG123" s="23"/>
      <c r="BH123" s="23"/>
      <c r="BI123" s="23"/>
      <c r="BJ123" s="23"/>
      <c r="BK123" s="23"/>
      <c r="BL123" s="23"/>
      <c r="BM123" s="23"/>
      <c r="BN123" s="23"/>
      <c r="BO123" s="23"/>
      <c r="BP123" s="23"/>
      <c r="BQ123" s="23"/>
      <c r="BR123" s="23"/>
      <c r="BS123" s="23"/>
      <c r="BT123" s="23"/>
      <c r="BU123" s="23"/>
      <c r="BV123" s="23"/>
      <c r="BW123" s="23"/>
      <c r="BX123" s="23"/>
      <c r="BY123" s="23"/>
      <c r="BZ123" s="23"/>
      <c r="CA123" s="23"/>
      <c r="CB123" s="23"/>
      <c r="CC123" s="23"/>
      <c r="CD123" s="23"/>
      <c r="CE123" s="23"/>
      <c r="CF123" s="23"/>
      <c r="CG123" s="23"/>
      <c r="CH123" s="23"/>
      <c r="CI123" s="23"/>
      <c r="CJ123" s="23"/>
      <c r="CK123" s="23"/>
      <c r="CL123" s="23"/>
      <c r="CM123" s="23"/>
      <c r="CN123" s="23"/>
      <c r="CO123" s="23"/>
      <c r="CP123" s="23"/>
      <c r="CQ123" s="23"/>
      <c r="CR123" s="23"/>
      <c r="CS123" s="23"/>
      <c r="CT123" s="23"/>
      <c r="CU123" s="23"/>
      <c r="CV123" s="23"/>
      <c r="CW123" s="23"/>
      <c r="CX123" s="23"/>
      <c r="CY123" s="23"/>
      <c r="CZ123" s="23"/>
      <c r="DA123" s="23"/>
      <c r="DB123" s="23"/>
      <c r="DC123" s="23"/>
      <c r="DD123" s="23"/>
      <c r="DE123" s="23"/>
      <c r="DF123" s="23"/>
      <c r="DG123" s="23"/>
      <c r="DH123" s="23"/>
      <c r="DI123" s="23"/>
      <c r="DJ123" s="23"/>
      <c r="DK123" s="23"/>
      <c r="DL123" s="23"/>
      <c r="DM123" s="23"/>
      <c r="DN123" s="23"/>
      <c r="DO123" s="23"/>
      <c r="DP123" s="23"/>
      <c r="DQ123" s="23"/>
      <c r="DR123" s="23"/>
      <c r="DS123" s="23"/>
      <c r="DT123" s="23"/>
      <c r="DU123" s="23"/>
      <c r="DV123" s="23"/>
      <c r="DW123" s="23"/>
      <c r="DX123" s="23"/>
      <c r="DY123" s="23"/>
      <c r="DZ123" s="23"/>
      <c r="EA123" s="23"/>
      <c r="EB123" s="23"/>
      <c r="EC123" s="23"/>
      <c r="ED123" s="23"/>
      <c r="EE123" s="23"/>
      <c r="EF123" s="23"/>
      <c r="EG123" s="23"/>
      <c r="EH123" s="23"/>
      <c r="EI123" s="23"/>
      <c r="EJ123" s="23"/>
      <c r="EK123" s="23"/>
      <c r="EL123" s="23"/>
      <c r="EM123" s="23"/>
      <c r="EN123" s="23"/>
      <c r="EO123" s="23"/>
      <c r="EP123" s="23"/>
      <c r="EQ123" s="23"/>
      <c r="ER123" s="23"/>
      <c r="ES123" s="23"/>
      <c r="ET123" s="23"/>
      <c r="EU123" s="23"/>
      <c r="EV123" s="23"/>
      <c r="EW123" s="23"/>
      <c r="EX123" s="23"/>
      <c r="EY123" s="23"/>
      <c r="EZ123" s="23"/>
      <c r="FA123" s="23"/>
      <c r="FB123" s="23"/>
      <c r="FC123" s="23"/>
      <c r="FD123" s="23"/>
      <c r="FE123" s="23"/>
      <c r="FF123" s="23"/>
      <c r="FG123" s="23"/>
      <c r="FH123" s="23"/>
      <c r="FI123" s="23"/>
      <c r="FJ123" s="23"/>
      <c r="FK123" s="23"/>
      <c r="FL123" s="23"/>
      <c r="FM123" s="23"/>
    </row>
    <row r="124" spans="1:169" s="18" customFormat="1" ht="13.5" customHeight="1">
      <c r="A124" s="567"/>
      <c r="B124" s="568"/>
      <c r="C124" s="568"/>
      <c r="D124" s="570"/>
      <c r="E124" s="572"/>
      <c r="F124" s="562"/>
      <c r="G124" s="421"/>
      <c r="H124" s="564"/>
      <c r="I124" s="566"/>
      <c r="J124" s="566"/>
      <c r="K124" s="566"/>
      <c r="L124" s="566"/>
      <c r="M124" s="560"/>
      <c r="N124" s="620"/>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c r="AN124" s="23"/>
      <c r="AO124" s="23"/>
      <c r="AP124" s="23"/>
      <c r="AQ124" s="23"/>
      <c r="AR124" s="23"/>
      <c r="AS124" s="23"/>
      <c r="AT124" s="23"/>
      <c r="AU124" s="23"/>
      <c r="AV124" s="23"/>
      <c r="AW124" s="23"/>
      <c r="AX124" s="23"/>
      <c r="AY124" s="23"/>
      <c r="AZ124" s="23"/>
      <c r="BA124" s="23"/>
      <c r="BB124" s="23"/>
      <c r="BC124" s="23"/>
      <c r="BD124" s="23"/>
      <c r="BE124" s="23"/>
      <c r="BF124" s="23"/>
      <c r="BG124" s="23"/>
      <c r="BH124" s="23"/>
      <c r="BI124" s="23"/>
      <c r="BJ124" s="23"/>
      <c r="BK124" s="23"/>
      <c r="BL124" s="23"/>
      <c r="BM124" s="23"/>
      <c r="BN124" s="23"/>
      <c r="BO124" s="23"/>
      <c r="BP124" s="23"/>
      <c r="BQ124" s="23"/>
      <c r="BR124" s="23"/>
      <c r="BS124" s="23"/>
      <c r="BT124" s="23"/>
      <c r="BU124" s="23"/>
      <c r="BV124" s="23"/>
      <c r="BW124" s="23"/>
      <c r="BX124" s="23"/>
      <c r="BY124" s="23"/>
      <c r="BZ124" s="23"/>
      <c r="CA124" s="23"/>
      <c r="CB124" s="23"/>
      <c r="CC124" s="23"/>
      <c r="CD124" s="23"/>
      <c r="CE124" s="23"/>
      <c r="CF124" s="23"/>
      <c r="CG124" s="23"/>
      <c r="CH124" s="23"/>
      <c r="CI124" s="23"/>
      <c r="CJ124" s="23"/>
      <c r="CK124" s="23"/>
      <c r="CL124" s="23"/>
      <c r="CM124" s="23"/>
      <c r="CN124" s="23"/>
      <c r="CO124" s="23"/>
      <c r="CP124" s="23"/>
      <c r="CQ124" s="23"/>
      <c r="CR124" s="23"/>
      <c r="CS124" s="23"/>
      <c r="CT124" s="23"/>
      <c r="CU124" s="23"/>
      <c r="CV124" s="23"/>
      <c r="CW124" s="23"/>
      <c r="CX124" s="23"/>
      <c r="CY124" s="23"/>
      <c r="CZ124" s="23"/>
      <c r="DA124" s="23"/>
      <c r="DB124" s="23"/>
      <c r="DC124" s="23"/>
      <c r="DD124" s="23"/>
      <c r="DE124" s="23"/>
      <c r="DF124" s="23"/>
      <c r="DG124" s="23"/>
      <c r="DH124" s="23"/>
      <c r="DI124" s="23"/>
      <c r="DJ124" s="23"/>
      <c r="DK124" s="23"/>
      <c r="DL124" s="23"/>
      <c r="DM124" s="23"/>
      <c r="DN124" s="23"/>
      <c r="DO124" s="23"/>
      <c r="DP124" s="23"/>
      <c r="DQ124" s="23"/>
      <c r="DR124" s="23"/>
      <c r="DS124" s="23"/>
      <c r="DT124" s="23"/>
      <c r="DU124" s="23"/>
      <c r="DV124" s="23"/>
      <c r="DW124" s="23"/>
      <c r="DX124" s="23"/>
      <c r="DY124" s="23"/>
      <c r="DZ124" s="23"/>
      <c r="EA124" s="23"/>
      <c r="EB124" s="23"/>
      <c r="EC124" s="23"/>
      <c r="ED124" s="23"/>
      <c r="EE124" s="23"/>
      <c r="EF124" s="23"/>
      <c r="EG124" s="23"/>
      <c r="EH124" s="23"/>
      <c r="EI124" s="23"/>
      <c r="EJ124" s="23"/>
      <c r="EK124" s="23"/>
      <c r="EL124" s="23"/>
      <c r="EM124" s="23"/>
      <c r="EN124" s="23"/>
      <c r="EO124" s="23"/>
      <c r="EP124" s="23"/>
      <c r="EQ124" s="23"/>
      <c r="ER124" s="23"/>
      <c r="ES124" s="23"/>
      <c r="ET124" s="23"/>
      <c r="EU124" s="23"/>
      <c r="EV124" s="23"/>
      <c r="EW124" s="23"/>
      <c r="EX124" s="23"/>
      <c r="EY124" s="23"/>
      <c r="EZ124" s="23"/>
      <c r="FA124" s="23"/>
      <c r="FB124" s="23"/>
      <c r="FC124" s="23"/>
      <c r="FD124" s="23"/>
      <c r="FE124" s="23"/>
      <c r="FF124" s="23"/>
      <c r="FG124" s="23"/>
      <c r="FH124" s="23"/>
      <c r="FI124" s="23"/>
      <c r="FJ124" s="23"/>
      <c r="FK124" s="23"/>
      <c r="FL124" s="23"/>
      <c r="FM124" s="23"/>
    </row>
    <row r="125" spans="1:169">
      <c r="A125" s="567"/>
      <c r="B125" s="568"/>
      <c r="C125" s="568"/>
      <c r="D125" s="570"/>
      <c r="E125" s="572"/>
      <c r="F125" s="562"/>
      <c r="G125" s="421"/>
      <c r="H125" s="564"/>
      <c r="I125" s="566"/>
      <c r="J125" s="566"/>
      <c r="K125" s="566"/>
      <c r="L125" s="566"/>
      <c r="M125" s="560"/>
      <c r="N125" s="620"/>
      <c r="O125" s="23"/>
    </row>
    <row r="126" spans="1:169">
      <c r="A126" s="567"/>
      <c r="B126" s="568"/>
      <c r="C126" s="568"/>
      <c r="D126" s="570"/>
      <c r="E126" s="572"/>
      <c r="F126" s="562"/>
      <c r="G126" s="421"/>
      <c r="H126" s="564"/>
      <c r="I126" s="566"/>
      <c r="J126" s="566"/>
      <c r="K126" s="566"/>
      <c r="L126" s="566"/>
      <c r="M126" s="560"/>
      <c r="N126" s="620"/>
      <c r="O126" s="23"/>
    </row>
    <row r="127" spans="1:169">
      <c r="A127" s="567"/>
      <c r="B127" s="568"/>
      <c r="C127" s="568"/>
      <c r="D127" s="570"/>
      <c r="E127" s="572"/>
      <c r="F127" s="562"/>
      <c r="G127" s="421"/>
      <c r="H127" s="564"/>
      <c r="I127" s="566"/>
      <c r="J127" s="566"/>
      <c r="K127" s="566"/>
      <c r="L127" s="566"/>
      <c r="M127" s="560"/>
      <c r="N127" s="620"/>
      <c r="O127" s="23"/>
    </row>
    <row r="128" spans="1:169">
      <c r="A128" s="567"/>
      <c r="B128" s="568"/>
      <c r="C128" s="568"/>
      <c r="D128" s="570"/>
      <c r="E128" s="572"/>
      <c r="F128" s="562"/>
      <c r="G128" s="421"/>
      <c r="H128" s="564"/>
      <c r="I128" s="566"/>
      <c r="J128" s="566"/>
      <c r="K128" s="566"/>
      <c r="L128" s="566"/>
      <c r="M128" s="560"/>
      <c r="N128" s="620"/>
      <c r="O128" s="23"/>
    </row>
    <row r="129" spans="1:169" ht="15.75" customHeight="1">
      <c r="A129" s="567"/>
      <c r="B129" s="568"/>
      <c r="C129" s="568"/>
      <c r="D129" s="570"/>
      <c r="E129" s="572"/>
      <c r="F129" s="562"/>
      <c r="G129" s="406"/>
      <c r="H129" s="564"/>
      <c r="I129" s="566"/>
      <c r="J129" s="566"/>
      <c r="K129" s="566"/>
      <c r="L129" s="566"/>
      <c r="M129" s="560"/>
      <c r="N129" s="620"/>
      <c r="O129" s="23"/>
    </row>
    <row r="130" spans="1:169" s="18" customFormat="1" ht="12.75" customHeight="1">
      <c r="A130" s="567">
        <f>'7- Mapa Final'!A130</f>
        <v>13</v>
      </c>
      <c r="B130" s="568" t="str">
        <f>'7- Mapa Final'!B130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130" s="568" t="str">
        <f>'7- Mapa Final'!C130</f>
        <v xml:space="preserve">Cuando se favorece indebidamente a un servidor judicial a través de la validación del  reporte de accidentes de trabajo ante la Administradora de Riesgos Laborales </v>
      </c>
      <c r="D130" s="569" t="str">
        <f>'7- Mapa Final'!J130</f>
        <v>Muy Baja - 1</v>
      </c>
      <c r="E130" s="571" t="str">
        <f>'7- Mapa Final'!K130</f>
        <v>Menor - 2</v>
      </c>
      <c r="F130" s="561" t="str">
        <f>'7- Mapa Final'!M130</f>
        <v>Bajo - 2</v>
      </c>
      <c r="G130" s="421" t="s">
        <v>479</v>
      </c>
      <c r="H130" s="564"/>
      <c r="I130" s="566"/>
      <c r="J130" s="574"/>
      <c r="K130" s="573"/>
      <c r="L130" s="573"/>
      <c r="M130" s="560"/>
      <c r="N130" s="620"/>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c r="AV130" s="23"/>
      <c r="AW130" s="23"/>
      <c r="AX130" s="23"/>
      <c r="AY130" s="23"/>
      <c r="AZ130" s="23"/>
      <c r="BA130" s="23"/>
      <c r="BB130" s="23"/>
      <c r="BC130" s="23"/>
      <c r="BD130" s="23"/>
      <c r="BE130" s="23"/>
      <c r="BF130" s="23"/>
      <c r="BG130" s="23"/>
      <c r="BH130" s="23"/>
      <c r="BI130" s="23"/>
      <c r="BJ130" s="23"/>
      <c r="BK130" s="23"/>
      <c r="BL130" s="23"/>
      <c r="BM130" s="23"/>
      <c r="BN130" s="23"/>
      <c r="BO130" s="23"/>
      <c r="BP130" s="23"/>
      <c r="BQ130" s="23"/>
      <c r="BR130" s="23"/>
      <c r="BS130" s="23"/>
      <c r="BT130" s="23"/>
      <c r="BU130" s="23"/>
      <c r="BV130" s="23"/>
      <c r="BW130" s="23"/>
      <c r="BX130" s="23"/>
      <c r="BY130" s="23"/>
      <c r="BZ130" s="23"/>
      <c r="CA130" s="23"/>
      <c r="CB130" s="23"/>
      <c r="CC130" s="23"/>
      <c r="CD130" s="23"/>
      <c r="CE130" s="23"/>
      <c r="CF130" s="23"/>
      <c r="CG130" s="23"/>
      <c r="CH130" s="23"/>
      <c r="CI130" s="23"/>
      <c r="CJ130" s="23"/>
      <c r="CK130" s="23"/>
      <c r="CL130" s="23"/>
      <c r="CM130" s="23"/>
      <c r="CN130" s="23"/>
      <c r="CO130" s="23"/>
      <c r="CP130" s="23"/>
      <c r="CQ130" s="23"/>
      <c r="CR130" s="23"/>
      <c r="CS130" s="23"/>
      <c r="CT130" s="23"/>
      <c r="CU130" s="23"/>
      <c r="CV130" s="23"/>
      <c r="CW130" s="23"/>
      <c r="CX130" s="23"/>
      <c r="CY130" s="23"/>
      <c r="CZ130" s="23"/>
      <c r="DA130" s="23"/>
      <c r="DB130" s="23"/>
      <c r="DC130" s="23"/>
      <c r="DD130" s="23"/>
      <c r="DE130" s="23"/>
      <c r="DF130" s="23"/>
      <c r="DG130" s="23"/>
      <c r="DH130" s="23"/>
      <c r="DI130" s="23"/>
      <c r="DJ130" s="23"/>
      <c r="DK130" s="23"/>
      <c r="DL130" s="23"/>
      <c r="DM130" s="23"/>
      <c r="DN130" s="23"/>
      <c r="DO130" s="23"/>
      <c r="DP130" s="23"/>
      <c r="DQ130" s="23"/>
      <c r="DR130" s="23"/>
      <c r="DS130" s="23"/>
      <c r="DT130" s="23"/>
      <c r="DU130" s="23"/>
      <c r="DV130" s="23"/>
      <c r="DW130" s="23"/>
      <c r="DX130" s="23"/>
      <c r="DY130" s="23"/>
      <c r="DZ130" s="23"/>
      <c r="EA130" s="23"/>
      <c r="EB130" s="23"/>
      <c r="EC130" s="23"/>
      <c r="ED130" s="23"/>
      <c r="EE130" s="23"/>
      <c r="EF130" s="23"/>
      <c r="EG130" s="23"/>
      <c r="EH130" s="23"/>
      <c r="EI130" s="23"/>
      <c r="EJ130" s="23"/>
      <c r="EK130" s="23"/>
      <c r="EL130" s="23"/>
      <c r="EM130" s="23"/>
      <c r="EN130" s="23"/>
      <c r="EO130" s="23"/>
      <c r="EP130" s="23"/>
      <c r="EQ130" s="23"/>
      <c r="ER130" s="23"/>
      <c r="ES130" s="23"/>
      <c r="ET130" s="23"/>
      <c r="EU130" s="23"/>
      <c r="EV130" s="23"/>
      <c r="EW130" s="23"/>
      <c r="EX130" s="23"/>
      <c r="EY130" s="23"/>
      <c r="EZ130" s="23"/>
      <c r="FA130" s="23"/>
      <c r="FB130" s="23"/>
      <c r="FC130" s="23"/>
      <c r="FD130" s="23"/>
      <c r="FE130" s="23"/>
      <c r="FF130" s="23"/>
      <c r="FG130" s="23"/>
      <c r="FH130" s="23"/>
      <c r="FI130" s="23"/>
      <c r="FJ130" s="23"/>
      <c r="FK130" s="23"/>
      <c r="FL130" s="23"/>
      <c r="FM130" s="23"/>
    </row>
    <row r="131" spans="1:169" s="18" customFormat="1" ht="12.75" customHeight="1">
      <c r="A131" s="567"/>
      <c r="B131" s="568"/>
      <c r="C131" s="568"/>
      <c r="D131" s="570"/>
      <c r="E131" s="572"/>
      <c r="F131" s="562"/>
      <c r="G131" s="421"/>
      <c r="H131" s="564"/>
      <c r="I131" s="566"/>
      <c r="J131" s="566"/>
      <c r="K131" s="566"/>
      <c r="L131" s="566"/>
      <c r="M131" s="560"/>
      <c r="N131" s="620"/>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c r="AW131" s="23"/>
      <c r="AX131" s="23"/>
      <c r="AY131" s="23"/>
      <c r="AZ131" s="23"/>
      <c r="BA131" s="23"/>
      <c r="BB131" s="23"/>
      <c r="BC131" s="23"/>
      <c r="BD131" s="23"/>
      <c r="BE131" s="23"/>
      <c r="BF131" s="23"/>
      <c r="BG131" s="23"/>
      <c r="BH131" s="23"/>
      <c r="BI131" s="23"/>
      <c r="BJ131" s="23"/>
      <c r="BK131" s="23"/>
      <c r="BL131" s="23"/>
      <c r="BM131" s="23"/>
      <c r="BN131" s="23"/>
      <c r="BO131" s="23"/>
      <c r="BP131" s="23"/>
      <c r="BQ131" s="23"/>
      <c r="BR131" s="23"/>
      <c r="BS131" s="23"/>
      <c r="BT131" s="23"/>
      <c r="BU131" s="23"/>
      <c r="BV131" s="23"/>
      <c r="BW131" s="23"/>
      <c r="BX131" s="23"/>
      <c r="BY131" s="23"/>
      <c r="BZ131" s="23"/>
      <c r="CA131" s="23"/>
      <c r="CB131" s="23"/>
      <c r="CC131" s="23"/>
      <c r="CD131" s="23"/>
      <c r="CE131" s="23"/>
      <c r="CF131" s="23"/>
      <c r="CG131" s="23"/>
      <c r="CH131" s="23"/>
      <c r="CI131" s="23"/>
      <c r="CJ131" s="23"/>
      <c r="CK131" s="23"/>
      <c r="CL131" s="23"/>
      <c r="CM131" s="23"/>
      <c r="CN131" s="23"/>
      <c r="CO131" s="23"/>
      <c r="CP131" s="23"/>
      <c r="CQ131" s="23"/>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23"/>
      <c r="EQ131" s="23"/>
      <c r="ER131" s="23"/>
      <c r="ES131" s="23"/>
      <c r="ET131" s="23"/>
      <c r="EU131" s="23"/>
      <c r="EV131" s="23"/>
      <c r="EW131" s="23"/>
      <c r="EX131" s="23"/>
      <c r="EY131" s="23"/>
      <c r="EZ131" s="23"/>
      <c r="FA131" s="23"/>
      <c r="FB131" s="23"/>
      <c r="FC131" s="23"/>
      <c r="FD131" s="23"/>
      <c r="FE131" s="23"/>
      <c r="FF131" s="23"/>
      <c r="FG131" s="23"/>
      <c r="FH131" s="23"/>
      <c r="FI131" s="23"/>
      <c r="FJ131" s="23"/>
      <c r="FK131" s="23"/>
      <c r="FL131" s="23"/>
      <c r="FM131" s="23"/>
    </row>
    <row r="132" spans="1:169" s="18" customFormat="1" ht="12.75" customHeight="1">
      <c r="A132" s="567"/>
      <c r="B132" s="568"/>
      <c r="C132" s="568"/>
      <c r="D132" s="570"/>
      <c r="E132" s="572"/>
      <c r="F132" s="562"/>
      <c r="G132" s="421"/>
      <c r="H132" s="564"/>
      <c r="I132" s="566"/>
      <c r="J132" s="566"/>
      <c r="K132" s="566"/>
      <c r="L132" s="566"/>
      <c r="M132" s="560"/>
      <c r="N132" s="620"/>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c r="AM132" s="23"/>
      <c r="AN132" s="23"/>
      <c r="AO132" s="23"/>
      <c r="AP132" s="23"/>
      <c r="AQ132" s="23"/>
      <c r="AR132" s="23"/>
      <c r="AS132" s="23"/>
      <c r="AT132" s="23"/>
      <c r="AU132" s="23"/>
      <c r="AV132" s="23"/>
      <c r="AW132" s="23"/>
      <c r="AX132" s="23"/>
      <c r="AY132" s="23"/>
      <c r="AZ132" s="23"/>
      <c r="BA132" s="23"/>
      <c r="BB132" s="23"/>
      <c r="BC132" s="23"/>
      <c r="BD132" s="23"/>
      <c r="BE132" s="23"/>
      <c r="BF132" s="23"/>
      <c r="BG132" s="23"/>
      <c r="BH132" s="23"/>
      <c r="BI132" s="23"/>
      <c r="BJ132" s="23"/>
      <c r="BK132" s="23"/>
      <c r="BL132" s="23"/>
      <c r="BM132" s="23"/>
      <c r="BN132" s="23"/>
      <c r="BO132" s="23"/>
      <c r="BP132" s="23"/>
      <c r="BQ132" s="23"/>
      <c r="BR132" s="23"/>
      <c r="BS132" s="23"/>
      <c r="BT132" s="23"/>
      <c r="BU132" s="23"/>
      <c r="BV132" s="23"/>
      <c r="BW132" s="23"/>
      <c r="BX132" s="23"/>
      <c r="BY132" s="23"/>
      <c r="BZ132" s="23"/>
      <c r="CA132" s="23"/>
      <c r="CB132" s="23"/>
      <c r="CC132" s="23"/>
      <c r="CD132" s="23"/>
      <c r="CE132" s="23"/>
      <c r="CF132" s="23"/>
      <c r="CG132" s="23"/>
      <c r="CH132" s="23"/>
      <c r="CI132" s="23"/>
      <c r="CJ132" s="23"/>
      <c r="CK132" s="23"/>
      <c r="CL132" s="23"/>
      <c r="CM132" s="23"/>
      <c r="CN132" s="23"/>
      <c r="CO132" s="23"/>
      <c r="CP132" s="23"/>
      <c r="CQ132" s="23"/>
      <c r="CR132" s="23"/>
      <c r="CS132" s="23"/>
      <c r="CT132" s="23"/>
      <c r="CU132" s="23"/>
      <c r="CV132" s="23"/>
      <c r="CW132" s="23"/>
      <c r="CX132" s="23"/>
      <c r="CY132" s="23"/>
      <c r="CZ132" s="23"/>
      <c r="DA132" s="23"/>
      <c r="DB132" s="23"/>
      <c r="DC132" s="23"/>
      <c r="DD132" s="23"/>
      <c r="DE132" s="23"/>
      <c r="DF132" s="23"/>
      <c r="DG132" s="23"/>
      <c r="DH132" s="23"/>
      <c r="DI132" s="23"/>
      <c r="DJ132" s="23"/>
      <c r="DK132" s="23"/>
      <c r="DL132" s="23"/>
      <c r="DM132" s="23"/>
      <c r="DN132" s="23"/>
      <c r="DO132" s="23"/>
      <c r="DP132" s="23"/>
      <c r="DQ132" s="23"/>
      <c r="DR132" s="23"/>
      <c r="DS132" s="23"/>
      <c r="DT132" s="23"/>
      <c r="DU132" s="23"/>
      <c r="DV132" s="23"/>
      <c r="DW132" s="23"/>
      <c r="DX132" s="23"/>
      <c r="DY132" s="23"/>
      <c r="DZ132" s="23"/>
      <c r="EA132" s="23"/>
      <c r="EB132" s="23"/>
      <c r="EC132" s="23"/>
      <c r="ED132" s="23"/>
      <c r="EE132" s="23"/>
      <c r="EF132" s="23"/>
      <c r="EG132" s="23"/>
      <c r="EH132" s="23"/>
      <c r="EI132" s="23"/>
      <c r="EJ132" s="23"/>
      <c r="EK132" s="23"/>
      <c r="EL132" s="23"/>
      <c r="EM132" s="23"/>
      <c r="EN132" s="23"/>
      <c r="EO132" s="23"/>
      <c r="EP132" s="23"/>
      <c r="EQ132" s="23"/>
      <c r="ER132" s="23"/>
      <c r="ES132" s="23"/>
      <c r="ET132" s="23"/>
      <c r="EU132" s="23"/>
      <c r="EV132" s="23"/>
      <c r="EW132" s="23"/>
      <c r="EX132" s="23"/>
      <c r="EY132" s="23"/>
      <c r="EZ132" s="23"/>
      <c r="FA132" s="23"/>
      <c r="FB132" s="23"/>
      <c r="FC132" s="23"/>
      <c r="FD132" s="23"/>
      <c r="FE132" s="23"/>
      <c r="FF132" s="23"/>
      <c r="FG132" s="23"/>
      <c r="FH132" s="23"/>
      <c r="FI132" s="23"/>
      <c r="FJ132" s="23"/>
      <c r="FK132" s="23"/>
      <c r="FL132" s="23"/>
      <c r="FM132" s="23"/>
    </row>
    <row r="133" spans="1:169" s="18" customFormat="1" ht="12.75" customHeight="1">
      <c r="A133" s="567"/>
      <c r="B133" s="568"/>
      <c r="C133" s="568"/>
      <c r="D133" s="570"/>
      <c r="E133" s="572"/>
      <c r="F133" s="562"/>
      <c r="G133" s="421"/>
      <c r="H133" s="564"/>
      <c r="I133" s="566"/>
      <c r="J133" s="566"/>
      <c r="K133" s="566"/>
      <c r="L133" s="566"/>
      <c r="M133" s="560"/>
      <c r="N133" s="620"/>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23"/>
      <c r="EU133" s="23"/>
      <c r="EV133" s="23"/>
      <c r="EW133" s="23"/>
      <c r="EX133" s="23"/>
      <c r="EY133" s="23"/>
      <c r="EZ133" s="23"/>
      <c r="FA133" s="23"/>
      <c r="FB133" s="23"/>
      <c r="FC133" s="23"/>
      <c r="FD133" s="23"/>
      <c r="FE133" s="23"/>
      <c r="FF133" s="23"/>
      <c r="FG133" s="23"/>
      <c r="FH133" s="23"/>
      <c r="FI133" s="23"/>
      <c r="FJ133" s="23"/>
      <c r="FK133" s="23"/>
      <c r="FL133" s="23"/>
      <c r="FM133" s="23"/>
    </row>
    <row r="134" spans="1:169" s="18" customFormat="1" ht="13.5" customHeight="1">
      <c r="A134" s="567"/>
      <c r="B134" s="568"/>
      <c r="C134" s="568"/>
      <c r="D134" s="570"/>
      <c r="E134" s="572"/>
      <c r="F134" s="562"/>
      <c r="G134" s="421"/>
      <c r="H134" s="564"/>
      <c r="I134" s="566"/>
      <c r="J134" s="566"/>
      <c r="K134" s="566"/>
      <c r="L134" s="566"/>
      <c r="M134" s="560"/>
      <c r="N134" s="620"/>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c r="AV134" s="23"/>
      <c r="AW134" s="23"/>
      <c r="AX134" s="23"/>
      <c r="AY134" s="23"/>
      <c r="AZ134" s="23"/>
      <c r="BA134" s="23"/>
      <c r="BB134" s="23"/>
      <c r="BC134" s="23"/>
      <c r="BD134" s="23"/>
      <c r="BE134" s="23"/>
      <c r="BF134" s="23"/>
      <c r="BG134" s="23"/>
      <c r="BH134" s="23"/>
      <c r="BI134" s="23"/>
      <c r="BJ134" s="23"/>
      <c r="BK134" s="23"/>
      <c r="BL134" s="23"/>
      <c r="BM134" s="23"/>
      <c r="BN134" s="23"/>
      <c r="BO134" s="23"/>
      <c r="BP134" s="23"/>
      <c r="BQ134" s="23"/>
      <c r="BR134" s="23"/>
      <c r="BS134" s="23"/>
      <c r="BT134" s="23"/>
      <c r="BU134" s="23"/>
      <c r="BV134" s="23"/>
      <c r="BW134" s="23"/>
      <c r="BX134" s="23"/>
      <c r="BY134" s="23"/>
      <c r="BZ134" s="23"/>
      <c r="CA134" s="23"/>
      <c r="CB134" s="23"/>
      <c r="CC134" s="23"/>
      <c r="CD134" s="23"/>
      <c r="CE134" s="23"/>
      <c r="CF134" s="23"/>
      <c r="CG134" s="23"/>
      <c r="CH134" s="23"/>
      <c r="CI134" s="23"/>
      <c r="CJ134" s="23"/>
      <c r="CK134" s="23"/>
      <c r="CL134" s="23"/>
      <c r="CM134" s="23"/>
      <c r="CN134" s="23"/>
      <c r="CO134" s="23"/>
      <c r="CP134" s="23"/>
      <c r="CQ134" s="23"/>
      <c r="CR134" s="23"/>
      <c r="CS134" s="23"/>
      <c r="CT134" s="23"/>
      <c r="CU134" s="23"/>
      <c r="CV134" s="23"/>
      <c r="CW134" s="23"/>
      <c r="CX134" s="23"/>
      <c r="CY134" s="23"/>
      <c r="CZ134" s="23"/>
      <c r="DA134" s="23"/>
      <c r="DB134" s="23"/>
      <c r="DC134" s="23"/>
      <c r="DD134" s="23"/>
      <c r="DE134" s="23"/>
      <c r="DF134" s="23"/>
      <c r="DG134" s="23"/>
      <c r="DH134" s="23"/>
      <c r="DI134" s="23"/>
      <c r="DJ134" s="23"/>
      <c r="DK134" s="23"/>
      <c r="DL134" s="23"/>
      <c r="DM134" s="23"/>
      <c r="DN134" s="23"/>
      <c r="DO134" s="23"/>
      <c r="DP134" s="23"/>
      <c r="DQ134" s="23"/>
      <c r="DR134" s="23"/>
      <c r="DS134" s="23"/>
      <c r="DT134" s="23"/>
      <c r="DU134" s="23"/>
      <c r="DV134" s="23"/>
      <c r="DW134" s="23"/>
      <c r="DX134" s="23"/>
      <c r="DY134" s="23"/>
      <c r="DZ134" s="23"/>
      <c r="EA134" s="23"/>
      <c r="EB134" s="23"/>
      <c r="EC134" s="23"/>
      <c r="ED134" s="23"/>
      <c r="EE134" s="23"/>
      <c r="EF134" s="23"/>
      <c r="EG134" s="23"/>
      <c r="EH134" s="23"/>
      <c r="EI134" s="23"/>
      <c r="EJ134" s="23"/>
      <c r="EK134" s="23"/>
      <c r="EL134" s="23"/>
      <c r="EM134" s="23"/>
      <c r="EN134" s="23"/>
      <c r="EO134" s="23"/>
      <c r="EP134" s="23"/>
      <c r="EQ134" s="23"/>
      <c r="ER134" s="23"/>
      <c r="ES134" s="23"/>
      <c r="ET134" s="23"/>
      <c r="EU134" s="23"/>
      <c r="EV134" s="23"/>
      <c r="EW134" s="23"/>
      <c r="EX134" s="23"/>
      <c r="EY134" s="23"/>
      <c r="EZ134" s="23"/>
      <c r="FA134" s="23"/>
      <c r="FB134" s="23"/>
      <c r="FC134" s="23"/>
      <c r="FD134" s="23"/>
      <c r="FE134" s="23"/>
      <c r="FF134" s="23"/>
      <c r="FG134" s="23"/>
      <c r="FH134" s="23"/>
      <c r="FI134" s="23"/>
      <c r="FJ134" s="23"/>
      <c r="FK134" s="23"/>
      <c r="FL134" s="23"/>
      <c r="FM134" s="23"/>
    </row>
    <row r="135" spans="1:169">
      <c r="A135" s="567"/>
      <c r="B135" s="568"/>
      <c r="C135" s="568"/>
      <c r="D135" s="570"/>
      <c r="E135" s="572"/>
      <c r="F135" s="562"/>
      <c r="G135" s="421"/>
      <c r="H135" s="564"/>
      <c r="I135" s="566"/>
      <c r="J135" s="566"/>
      <c r="K135" s="566"/>
      <c r="L135" s="566"/>
      <c r="M135" s="560"/>
      <c r="N135" s="620"/>
      <c r="O135" s="23"/>
    </row>
    <row r="136" spans="1:169" ht="36.75" customHeight="1">
      <c r="A136" s="567"/>
      <c r="B136" s="568"/>
      <c r="C136" s="568"/>
      <c r="D136" s="570"/>
      <c r="E136" s="572"/>
      <c r="F136" s="562"/>
      <c r="G136" s="421"/>
      <c r="H136" s="564"/>
      <c r="I136" s="566"/>
      <c r="J136" s="566"/>
      <c r="K136" s="566"/>
      <c r="L136" s="566"/>
      <c r="M136" s="560"/>
      <c r="N136" s="620"/>
      <c r="O136" s="23"/>
    </row>
    <row r="137" spans="1:169" ht="32.25" customHeight="1">
      <c r="A137" s="567"/>
      <c r="B137" s="568"/>
      <c r="C137" s="568"/>
      <c r="D137" s="570"/>
      <c r="E137" s="572"/>
      <c r="F137" s="562"/>
      <c r="G137" s="421"/>
      <c r="H137" s="564"/>
      <c r="I137" s="566"/>
      <c r="J137" s="566"/>
      <c r="K137" s="566"/>
      <c r="L137" s="566"/>
      <c r="M137" s="560"/>
      <c r="N137" s="620"/>
      <c r="O137" s="23"/>
    </row>
    <row r="138" spans="1:169">
      <c r="A138" s="567"/>
      <c r="B138" s="568"/>
      <c r="C138" s="568"/>
      <c r="D138" s="570"/>
      <c r="E138" s="572"/>
      <c r="F138" s="562"/>
      <c r="G138" s="421"/>
      <c r="H138" s="564"/>
      <c r="I138" s="566"/>
      <c r="J138" s="566"/>
      <c r="K138" s="566"/>
      <c r="L138" s="566"/>
      <c r="M138" s="560"/>
      <c r="N138" s="620"/>
      <c r="O138" s="23"/>
    </row>
    <row r="139" spans="1:169">
      <c r="A139" s="567"/>
      <c r="B139" s="568"/>
      <c r="C139" s="568"/>
      <c r="D139" s="570"/>
      <c r="E139" s="572"/>
      <c r="F139" s="562"/>
      <c r="G139" s="406"/>
      <c r="H139" s="564"/>
      <c r="I139" s="566"/>
      <c r="J139" s="566"/>
      <c r="K139" s="566"/>
      <c r="L139" s="566"/>
      <c r="M139" s="560"/>
      <c r="N139" s="620"/>
      <c r="O139" s="23"/>
    </row>
  </sheetData>
  <mergeCells count="198">
    <mergeCell ref="N10:N19"/>
    <mergeCell ref="N20:N29"/>
    <mergeCell ref="N30:N39"/>
    <mergeCell ref="N40:N49"/>
    <mergeCell ref="N50:N59"/>
    <mergeCell ref="C90:C99"/>
    <mergeCell ref="N110:N119"/>
    <mergeCell ref="N120:N129"/>
    <mergeCell ref="N130:N139"/>
    <mergeCell ref="N60:N69"/>
    <mergeCell ref="N70:N79"/>
    <mergeCell ref="N80:N89"/>
    <mergeCell ref="N90:N99"/>
    <mergeCell ref="N100:N109"/>
    <mergeCell ref="G30:G39"/>
    <mergeCell ref="H30:H39"/>
    <mergeCell ref="I30:I39"/>
    <mergeCell ref="D90:D99"/>
    <mergeCell ref="E90:E99"/>
    <mergeCell ref="K70:K79"/>
    <mergeCell ref="L70:L79"/>
    <mergeCell ref="M70:M79"/>
    <mergeCell ref="J80:J89"/>
    <mergeCell ref="K80:K89"/>
    <mergeCell ref="K110:K119"/>
    <mergeCell ref="L110:L119"/>
    <mergeCell ref="M110:M119"/>
    <mergeCell ref="F90:F99"/>
    <mergeCell ref="G90:G99"/>
    <mergeCell ref="H90:H99"/>
    <mergeCell ref="I90:I99"/>
    <mergeCell ref="J90:J99"/>
    <mergeCell ref="A90:A99"/>
    <mergeCell ref="B90:B99"/>
    <mergeCell ref="B110:B119"/>
    <mergeCell ref="C110:C119"/>
    <mergeCell ref="D110:D119"/>
    <mergeCell ref="E110:E119"/>
    <mergeCell ref="F110:F119"/>
    <mergeCell ref="G110:G119"/>
    <mergeCell ref="H110:H119"/>
    <mergeCell ref="I110:I119"/>
    <mergeCell ref="J110:J119"/>
    <mergeCell ref="L90:L99"/>
    <mergeCell ref="M90:M99"/>
    <mergeCell ref="A20:A29"/>
    <mergeCell ref="B20:B29"/>
    <mergeCell ref="C20:C29"/>
    <mergeCell ref="D20:D29"/>
    <mergeCell ref="E20:E29"/>
    <mergeCell ref="L80:L89"/>
    <mergeCell ref="M80:M89"/>
    <mergeCell ref="F70:F79"/>
    <mergeCell ref="G70:G79"/>
    <mergeCell ref="H70:H79"/>
    <mergeCell ref="A30:A39"/>
    <mergeCell ref="B30:B39"/>
    <mergeCell ref="C30:C39"/>
    <mergeCell ref="D30:D39"/>
    <mergeCell ref="E30:E39"/>
    <mergeCell ref="K50:K59"/>
    <mergeCell ref="L50:L59"/>
    <mergeCell ref="M50:M59"/>
    <mergeCell ref="B50:B59"/>
    <mergeCell ref="F50:F59"/>
    <mergeCell ref="I50:I59"/>
    <mergeCell ref="G50:G59"/>
    <mergeCell ref="H50:H59"/>
    <mergeCell ref="D50:D59"/>
    <mergeCell ref="A40:A49"/>
    <mergeCell ref="B40:B49"/>
    <mergeCell ref="C40:C49"/>
    <mergeCell ref="D40:D49"/>
    <mergeCell ref="E40:E49"/>
    <mergeCell ref="F40:F49"/>
    <mergeCell ref="G40:G49"/>
    <mergeCell ref="H40:H49"/>
    <mergeCell ref="I40:I49"/>
    <mergeCell ref="C4:M4"/>
    <mergeCell ref="H6:H7"/>
    <mergeCell ref="I6:J6"/>
    <mergeCell ref="K6:L6"/>
    <mergeCell ref="M6:M7"/>
    <mergeCell ref="I20:I29"/>
    <mergeCell ref="J20:J29"/>
    <mergeCell ref="K20:K29"/>
    <mergeCell ref="B70:B79"/>
    <mergeCell ref="C70:C79"/>
    <mergeCell ref="D70:D79"/>
    <mergeCell ref="E70:E79"/>
    <mergeCell ref="K30:K39"/>
    <mergeCell ref="J40:J49"/>
    <mergeCell ref="K40:K49"/>
    <mergeCell ref="E50:E59"/>
    <mergeCell ref="D60:D69"/>
    <mergeCell ref="E60:E69"/>
    <mergeCell ref="J50:J59"/>
    <mergeCell ref="F20:F29"/>
    <mergeCell ref="G20:G29"/>
    <mergeCell ref="H20:H29"/>
    <mergeCell ref="L20:L29"/>
    <mergeCell ref="M20:M29"/>
    <mergeCell ref="C1:K2"/>
    <mergeCell ref="L1:M2"/>
    <mergeCell ref="A8:G8"/>
    <mergeCell ref="A10:A19"/>
    <mergeCell ref="C10:C19"/>
    <mergeCell ref="L10:L19"/>
    <mergeCell ref="M10:M19"/>
    <mergeCell ref="F10:F19"/>
    <mergeCell ref="G10:G19"/>
    <mergeCell ref="H10:H19"/>
    <mergeCell ref="I10:I19"/>
    <mergeCell ref="J10:J19"/>
    <mergeCell ref="K10:K19"/>
    <mergeCell ref="A3:B3"/>
    <mergeCell ref="A4:B4"/>
    <mergeCell ref="C3:M3"/>
    <mergeCell ref="B10:B19"/>
    <mergeCell ref="D10:D19"/>
    <mergeCell ref="E10:E19"/>
    <mergeCell ref="A5:B5"/>
    <mergeCell ref="A6:C6"/>
    <mergeCell ref="D6:F6"/>
    <mergeCell ref="G6:G7"/>
    <mergeCell ref="C5:M5"/>
    <mergeCell ref="J30:J39"/>
    <mergeCell ref="L30:L39"/>
    <mergeCell ref="M30:M39"/>
    <mergeCell ref="L40:L49"/>
    <mergeCell ref="M40:M49"/>
    <mergeCell ref="F30:F39"/>
    <mergeCell ref="M100:M109"/>
    <mergeCell ref="F100:F109"/>
    <mergeCell ref="G100:G109"/>
    <mergeCell ref="H100:H109"/>
    <mergeCell ref="I100:I109"/>
    <mergeCell ref="J100:J109"/>
    <mergeCell ref="K60:K69"/>
    <mergeCell ref="L60:L69"/>
    <mergeCell ref="M60:M69"/>
    <mergeCell ref="G60:G69"/>
    <mergeCell ref="H60:H69"/>
    <mergeCell ref="I70:I79"/>
    <mergeCell ref="J70:J79"/>
    <mergeCell ref="F80:F89"/>
    <mergeCell ref="G80:G89"/>
    <mergeCell ref="H80:H89"/>
    <mergeCell ref="I80:I89"/>
    <mergeCell ref="K90:K99"/>
    <mergeCell ref="D120:D129"/>
    <mergeCell ref="E120:E129"/>
    <mergeCell ref="D100:D109"/>
    <mergeCell ref="E100:E109"/>
    <mergeCell ref="K100:K109"/>
    <mergeCell ref="L100:L109"/>
    <mergeCell ref="A50:A59"/>
    <mergeCell ref="C50:C59"/>
    <mergeCell ref="B60:B69"/>
    <mergeCell ref="C60:C69"/>
    <mergeCell ref="I60:I69"/>
    <mergeCell ref="F60:F69"/>
    <mergeCell ref="J60:J69"/>
    <mergeCell ref="A100:A109"/>
    <mergeCell ref="B100:B109"/>
    <mergeCell ref="C100:C109"/>
    <mergeCell ref="A60:A69"/>
    <mergeCell ref="A80:A89"/>
    <mergeCell ref="B80:B89"/>
    <mergeCell ref="C80:C89"/>
    <mergeCell ref="D80:D89"/>
    <mergeCell ref="E80:E89"/>
    <mergeCell ref="A70:A79"/>
    <mergeCell ref="A110:A119"/>
    <mergeCell ref="M120:M129"/>
    <mergeCell ref="F120:F129"/>
    <mergeCell ref="G120:G129"/>
    <mergeCell ref="H120:H129"/>
    <mergeCell ref="I120:I129"/>
    <mergeCell ref="J120:J129"/>
    <mergeCell ref="A130:A139"/>
    <mergeCell ref="B130:B139"/>
    <mergeCell ref="C130:C139"/>
    <mergeCell ref="D130:D139"/>
    <mergeCell ref="E130:E139"/>
    <mergeCell ref="K130:K139"/>
    <mergeCell ref="L130:L139"/>
    <mergeCell ref="M130:M139"/>
    <mergeCell ref="F130:F139"/>
    <mergeCell ref="G130:G139"/>
    <mergeCell ref="H130:H139"/>
    <mergeCell ref="I130:I139"/>
    <mergeCell ref="J130:J139"/>
    <mergeCell ref="K120:K129"/>
    <mergeCell ref="L120:L129"/>
    <mergeCell ref="A120:A129"/>
    <mergeCell ref="B120:B129"/>
    <mergeCell ref="C120:C129"/>
  </mergeCells>
  <conditionalFormatting sqref="A6:B6">
    <cfRule type="containsText" dxfId="55" priority="956" operator="containsText" text="3- Moderado">
      <formula>NOT(ISERROR(SEARCH("3- Moderado",A6)))</formula>
    </cfRule>
    <cfRule type="containsText" dxfId="54" priority="957" operator="containsText" text="6- Moderado">
      <formula>NOT(ISERROR(SEARCH("6- Moderado",A6)))</formula>
    </cfRule>
    <cfRule type="containsText" dxfId="53" priority="958" operator="containsText" text="4- Moderado">
      <formula>NOT(ISERROR(SEARCH("4- Moderado",A6)))</formula>
    </cfRule>
    <cfRule type="containsText" dxfId="52" priority="959" operator="containsText" text="3- Bajo">
      <formula>NOT(ISERROR(SEARCH("3- Bajo",A6)))</formula>
    </cfRule>
    <cfRule type="containsText" dxfId="51" priority="960" operator="containsText" text="4- Bajo">
      <formula>NOT(ISERROR(SEARCH("4- Bajo",A6)))</formula>
    </cfRule>
    <cfRule type="containsText" dxfId="50" priority="961" operator="containsText" text="1- Bajo">
      <formula>NOT(ISERROR(SEARCH("1- Bajo",A6)))</formula>
    </cfRule>
  </conditionalFormatting>
  <conditionalFormatting sqref="A10:E10 A20:E20 A30:E30 A40:E40 A50:E50 D60:E60 D70:E70 D80:E80 D90:E90 D100:E100 D110:E110 D120:E120 D130:E130">
    <cfRule type="containsText" dxfId="49" priority="932" operator="containsText" text="3- Moderado">
      <formula>NOT(ISERROR(SEARCH("3- Moderado",A10)))</formula>
    </cfRule>
    <cfRule type="containsText" dxfId="48" priority="933" operator="containsText" text="6- Moderado">
      <formula>NOT(ISERROR(SEARCH("6- Moderado",A10)))</formula>
    </cfRule>
    <cfRule type="containsText" dxfId="47" priority="934" operator="containsText" text="4- Moderado">
      <formula>NOT(ISERROR(SEARCH("4- Moderado",A10)))</formula>
    </cfRule>
    <cfRule type="containsText" dxfId="46" priority="935" operator="containsText" text="3- Bajo">
      <formula>NOT(ISERROR(SEARCH("3- Bajo",A10)))</formula>
    </cfRule>
    <cfRule type="containsText" dxfId="45" priority="936" operator="containsText" text="4- Bajo">
      <formula>NOT(ISERROR(SEARCH("4- Bajo",A10)))</formula>
    </cfRule>
    <cfRule type="containsText" dxfId="44" priority="937" operator="containsText" text="1- Bajo">
      <formula>NOT(ISERROR(SEARCH("1- Bajo",A10)))</formula>
    </cfRule>
  </conditionalFormatting>
  <conditionalFormatting sqref="A60:C60 A70:C70 A80:C80 A90:C90">
    <cfRule type="containsText" dxfId="43" priority="270" operator="containsText" text="3- Moderado">
      <formula>NOT(ISERROR(SEARCH("3- Moderado",A60)))</formula>
    </cfRule>
    <cfRule type="containsText" dxfId="42" priority="271" operator="containsText" text="6- Moderado">
      <formula>NOT(ISERROR(SEARCH("6- Moderado",A60)))</formula>
    </cfRule>
    <cfRule type="containsText" dxfId="41" priority="272" operator="containsText" text="4- Moderado">
      <formula>NOT(ISERROR(SEARCH("4- Moderado",A60)))</formula>
    </cfRule>
    <cfRule type="containsText" dxfId="40" priority="273" operator="containsText" text="3- Bajo">
      <formula>NOT(ISERROR(SEARCH("3- Bajo",A60)))</formula>
    </cfRule>
    <cfRule type="containsText" dxfId="39" priority="274" operator="containsText" text="4- Bajo">
      <formula>NOT(ISERROR(SEARCH("4- Bajo",A60)))</formula>
    </cfRule>
    <cfRule type="containsText" dxfId="38" priority="275" operator="containsText" text="1- Bajo">
      <formula>NOT(ISERROR(SEARCH("1- Bajo",A60)))</formula>
    </cfRule>
  </conditionalFormatting>
  <conditionalFormatting sqref="A100:C100 A110:C110">
    <cfRule type="containsText" dxfId="37" priority="242" operator="containsText" text="3- Moderado">
      <formula>NOT(ISERROR(SEARCH("3- Moderado",A100)))</formula>
    </cfRule>
    <cfRule type="containsText" dxfId="36" priority="243" operator="containsText" text="6- Moderado">
      <formula>NOT(ISERROR(SEARCH("6- Moderado",A100)))</formula>
    </cfRule>
    <cfRule type="containsText" dxfId="35" priority="244" operator="containsText" text="4- Moderado">
      <formula>NOT(ISERROR(SEARCH("4- Moderado",A100)))</formula>
    </cfRule>
    <cfRule type="containsText" dxfId="34" priority="245" operator="containsText" text="3- Bajo">
      <formula>NOT(ISERROR(SEARCH("3- Bajo",A100)))</formula>
    </cfRule>
    <cfRule type="containsText" dxfId="33" priority="246" operator="containsText" text="4- Bajo">
      <formula>NOT(ISERROR(SEARCH("4- Bajo",A100)))</formula>
    </cfRule>
    <cfRule type="containsText" dxfId="32" priority="247" operator="containsText" text="1- Bajo">
      <formula>NOT(ISERROR(SEARCH("1- Bajo",A100)))</formula>
    </cfRule>
  </conditionalFormatting>
  <conditionalFormatting sqref="A120:C120">
    <cfRule type="containsText" dxfId="31" priority="186" operator="containsText" text="3- Moderado">
      <formula>NOT(ISERROR(SEARCH("3- Moderado",A120)))</formula>
    </cfRule>
    <cfRule type="containsText" dxfId="30" priority="187" operator="containsText" text="6- Moderado">
      <formula>NOT(ISERROR(SEARCH("6- Moderado",A120)))</formula>
    </cfRule>
    <cfRule type="containsText" dxfId="29" priority="188" operator="containsText" text="4- Moderado">
      <formula>NOT(ISERROR(SEARCH("4- Moderado",A120)))</formula>
    </cfRule>
    <cfRule type="containsText" dxfId="28" priority="189" operator="containsText" text="3- Bajo">
      <formula>NOT(ISERROR(SEARCH("3- Bajo",A120)))</formula>
    </cfRule>
    <cfRule type="containsText" dxfId="27" priority="190" operator="containsText" text="4- Bajo">
      <formula>NOT(ISERROR(SEARCH("4- Bajo",A120)))</formula>
    </cfRule>
    <cfRule type="containsText" dxfId="26" priority="191" operator="containsText" text="1- Bajo">
      <formula>NOT(ISERROR(SEARCH("1- Bajo",A120)))</formula>
    </cfRule>
  </conditionalFormatting>
  <conditionalFormatting sqref="C7:F7">
    <cfRule type="containsText" dxfId="25" priority="288" operator="containsText" text="3- Moderado">
      <formula>NOT(ISERROR(SEARCH("3- Moderado",C7)))</formula>
    </cfRule>
    <cfRule type="containsText" dxfId="24" priority="289" operator="containsText" text="6- Moderado">
      <formula>NOT(ISERROR(SEARCH("6- Moderado",C7)))</formula>
    </cfRule>
    <cfRule type="containsText" dxfId="23" priority="290" operator="containsText" text="4- Moderado">
      <formula>NOT(ISERROR(SEARCH("4- Moderado",C7)))</formula>
    </cfRule>
    <cfRule type="containsText" dxfId="22" priority="291" operator="containsText" text="3- Bajo">
      <formula>NOT(ISERROR(SEARCH("3- Bajo",C7)))</formula>
    </cfRule>
    <cfRule type="containsText" dxfId="21" priority="292" operator="containsText" text="4- Bajo">
      <formula>NOT(ISERROR(SEARCH("4- Bajo",C7)))</formula>
    </cfRule>
    <cfRule type="containsText" dxfId="20" priority="293" operator="containsText" text="1- Bajo">
      <formula>NOT(ISERROR(SEARCH("1- Bajo",C7)))</formula>
    </cfRule>
  </conditionalFormatting>
  <conditionalFormatting sqref="D10:D139">
    <cfRule type="containsText" dxfId="19" priority="124" operator="containsText" text="Muy Alta">
      <formula>NOT(ISERROR(SEARCH("Muy Alta",D10)))</formula>
    </cfRule>
    <cfRule type="containsText" dxfId="18" priority="125" operator="containsText" text="Alta">
      <formula>NOT(ISERROR(SEARCH("Alta",D10)))</formula>
    </cfRule>
    <cfRule type="containsText" dxfId="17" priority="126" operator="containsText" text="Baja">
      <formula>NOT(ISERROR(SEARCH("Baja",D10)))</formula>
    </cfRule>
    <cfRule type="containsText" dxfId="16" priority="127" operator="containsText" text="Muy Baja">
      <formula>NOT(ISERROR(SEARCH("Muy Baja",D10)))</formula>
    </cfRule>
    <cfRule type="containsText" dxfId="15" priority="129" operator="containsText" text="Media">
      <formula>NOT(ISERROR(SEARCH("Media",D10)))</formula>
    </cfRule>
  </conditionalFormatting>
  <conditionalFormatting sqref="E10:E139">
    <cfRule type="containsText" dxfId="14" priority="120" operator="containsText" text="Catastrófico">
      <formula>NOT(ISERROR(SEARCH("Catastrófico",E10)))</formula>
    </cfRule>
    <cfRule type="containsText" dxfId="13" priority="121" operator="containsText" text="Mayor">
      <formula>NOT(ISERROR(SEARCH("Mayor",E10)))</formula>
    </cfRule>
    <cfRule type="containsText" dxfId="12" priority="122" operator="containsText" text="Menor">
      <formula>NOT(ISERROR(SEARCH("Menor",E10)))</formula>
    </cfRule>
    <cfRule type="containsText" dxfId="11" priority="123" operator="containsText" text="Leve">
      <formula>NOT(ISERROR(SEARCH("Leve",E10)))</formula>
    </cfRule>
  </conditionalFormatting>
  <conditionalFormatting sqref="E10:F139">
    <cfRule type="containsText" dxfId="10" priority="128" operator="containsText" text="Moderado">
      <formula>NOT(ISERROR(SEARCH("Moderado",E10)))</formula>
    </cfRule>
  </conditionalFormatting>
  <conditionalFormatting sqref="F10:F139">
    <cfRule type="colorScale" priority="1609">
      <colorScale>
        <cfvo type="min"/>
        <cfvo type="max"/>
        <color rgb="FFFF7128"/>
        <color rgb="FFFFEF9C"/>
      </colorScale>
    </cfRule>
  </conditionalFormatting>
  <conditionalFormatting sqref="F10:F139">
    <cfRule type="containsText" dxfId="9" priority="143" operator="containsText" text="Bajo">
      <formula>NOT(ISERROR(SEARCH("Bajo",F10)))</formula>
    </cfRule>
    <cfRule type="containsText" dxfId="8" priority="144" operator="containsText" text="Moderado">
      <formula>NOT(ISERROR(SEARCH("Moderado",F10)))</formula>
    </cfRule>
    <cfRule type="containsText" dxfId="7" priority="145" operator="containsText" text="Alto">
      <formula>NOT(ISERROR(SEARCH("Alto",F10)))</formula>
    </cfRule>
    <cfRule type="containsText" dxfId="6" priority="146" operator="containsText" text="Extremo">
      <formula>NOT(ISERROR(SEARCH("Extremo",F10)))</formula>
    </cfRule>
  </conditionalFormatting>
  <conditionalFormatting sqref="A130:C130">
    <cfRule type="containsText" dxfId="5" priority="78" operator="containsText" text="3- Moderado">
      <formula>NOT(ISERROR(SEARCH("3- Moderado",A130)))</formula>
    </cfRule>
    <cfRule type="containsText" dxfId="4" priority="79" operator="containsText" text="6- Moderado">
      <formula>NOT(ISERROR(SEARCH("6- Moderado",A130)))</formula>
    </cfRule>
    <cfRule type="containsText" dxfId="3" priority="80" operator="containsText" text="4- Moderado">
      <formula>NOT(ISERROR(SEARCH("4- Moderado",A130)))</formula>
    </cfRule>
    <cfRule type="containsText" dxfId="2" priority="81" operator="containsText" text="3- Bajo">
      <formula>NOT(ISERROR(SEARCH("3- Bajo",A130)))</formula>
    </cfRule>
    <cfRule type="containsText" dxfId="1" priority="82" operator="containsText" text="4- Bajo">
      <formula>NOT(ISERROR(SEARCH("4- Bajo",A130)))</formula>
    </cfRule>
    <cfRule type="containsText" dxfId="0" priority="83" operator="containsText" text="1- Bajo">
      <formula>NOT(ISERROR(SEARCH("1- Bajo",A130)))</formula>
    </cfRule>
  </conditionalFormatting>
  <dataValidations xWindow="729" yWindow="486"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2AEEFC1D-3D23-4CA6-B4F5-313D256F4815}">
          <x14:formula1>
            <xm:f>'9- Matriz de Calor '!$S$8:$S$11</xm:f>
          </x14:formula1>
          <xm:sqref>G10:G139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1658E5DD-F4EC-4469-9D28-C77C1B9E9DC1}">
  <ds:schemaRefs>
    <ds:schemaRef ds:uri="http://schemas.microsoft.com/sharepoint/v3/contenttype/forms"/>
  </ds:schemaRefs>
</ds:datastoreItem>
</file>

<file path=customXml/itemProps2.xml><?xml version="1.0" encoding="utf-8"?>
<ds:datastoreItem xmlns:ds="http://schemas.openxmlformats.org/officeDocument/2006/customXml" ds:itemID="{91764B0F-7A2B-41D7-9E88-9E6E2AA4A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EE337F-F4E4-47F6-AD7A-B0773ED190D4}">
  <ds:schemaRefs>
    <ds:schemaRef ds:uri="http://schemas.microsoft.com/office/2006/documentManagement/types"/>
    <ds:schemaRef ds:uri="http://purl.org/dc/elements/1.1/"/>
    <ds:schemaRef ds:uri="http://purl.org/dc/dcmitype/"/>
    <ds:schemaRef ds:uri="http://schemas.openxmlformats.org/package/2006/metadata/core-properties"/>
    <ds:schemaRef ds:uri="1f8d7d97-b52e-4e8e-add1-cddb6c7f9c6e"/>
    <ds:schemaRef ds:uri="ebe62426-be44-4ac6-b4e7-c6e91301097f"/>
    <ds:schemaRef ds:uri="http://www.w3.org/XML/1998/namespace"/>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2- Análisis de Contexto </vt:lpstr>
      <vt:lpstr>4- Instructivo Riesgos </vt:lpstr>
      <vt:lpstr>3- Estrategias</vt:lpstr>
      <vt:lpstr>5- Identificación de Riesgos</vt:lpstr>
      <vt:lpstr>6- Valoración Controles</vt:lpstr>
      <vt:lpstr>7- Mapa Final</vt:lpstr>
      <vt:lpstr>8- Políticas de Administración </vt:lpstr>
      <vt:lpstr>9- Matriz de Calor </vt:lpstr>
      <vt:lpstr>Seguimiento</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Secretaria CSJ Risaralda</cp:lastModifiedBy>
  <cp:revision/>
  <dcterms:created xsi:type="dcterms:W3CDTF">2021-04-16T16:11:31Z</dcterms:created>
  <dcterms:modified xsi:type="dcterms:W3CDTF">2024-11-13T16:06:18Z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